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44" yWindow="60" windowWidth="11016" windowHeight="9252"/>
  </bookViews>
  <sheets>
    <sheet name="SECTOR A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3" i="1" l="1"/>
  <c r="G352" i="1"/>
  <c r="G350" i="1"/>
  <c r="H355" i="1"/>
  <c r="H354" i="1"/>
  <c r="H353" i="1"/>
  <c r="H352" i="1"/>
  <c r="H351" i="1"/>
  <c r="D351" i="1"/>
  <c r="D352" i="1" s="1"/>
  <c r="D353" i="1" s="1"/>
  <c r="D354" i="1" s="1"/>
  <c r="D355" i="1" s="1"/>
  <c r="H350" i="1"/>
  <c r="F345" i="1"/>
  <c r="D311" i="1"/>
  <c r="D312" i="1" s="1"/>
  <c r="D313" i="1" s="1"/>
  <c r="D314" i="1" s="1"/>
  <c r="D315" i="1" s="1"/>
  <c r="D316" i="1" s="1"/>
  <c r="D317" i="1" s="1"/>
  <c r="D318" i="1" s="1"/>
  <c r="D319" i="1" s="1"/>
  <c r="D320" i="1" s="1"/>
  <c r="D321" i="1" s="1"/>
  <c r="D322" i="1" s="1"/>
  <c r="D323" i="1" s="1"/>
  <c r="D324" i="1" s="1"/>
  <c r="D325" i="1" s="1"/>
  <c r="D326" i="1" s="1"/>
  <c r="D327" i="1" s="1"/>
  <c r="D328" i="1" s="1"/>
  <c r="D329" i="1" s="1"/>
  <c r="D330" i="1" s="1"/>
  <c r="D331" i="1" s="1"/>
  <c r="D332" i="1" s="1"/>
  <c r="D333" i="1" s="1"/>
  <c r="D334" i="1" s="1"/>
  <c r="D335" i="1" s="1"/>
  <c r="D336" i="1" s="1"/>
  <c r="D337" i="1" s="1"/>
  <c r="D338" i="1" s="1"/>
  <c r="D339" i="1" s="1"/>
  <c r="D340" i="1" s="1"/>
  <c r="D341" i="1" s="1"/>
  <c r="D342" i="1" s="1"/>
  <c r="D343" i="1" s="1"/>
  <c r="D344" i="1" s="1"/>
  <c r="F356" i="1" l="1"/>
  <c r="F242" i="1"/>
  <c r="H260" i="1"/>
  <c r="F231" i="1" l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31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266" i="1"/>
  <c r="H204" i="1"/>
  <c r="H205" i="1"/>
  <c r="H206" i="1"/>
  <c r="H207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182" i="1"/>
  <c r="H183" i="1"/>
  <c r="H184" i="1"/>
  <c r="F303" i="1" l="1"/>
  <c r="F261" i="1"/>
  <c r="D146" i="1"/>
  <c r="D147" i="1" s="1"/>
  <c r="D148" i="1"/>
  <c r="D137" i="1"/>
  <c r="D232" i="1" l="1"/>
  <c r="D233" i="1" s="1"/>
  <c r="D234" i="1" s="1"/>
  <c r="D235" i="1" s="1"/>
  <c r="D236" i="1" s="1"/>
  <c r="D237" i="1" s="1"/>
  <c r="D238" i="1" s="1"/>
  <c r="D239" i="1" s="1"/>
  <c r="D267" i="1"/>
  <c r="D268" i="1" s="1"/>
  <c r="D269" i="1" s="1"/>
  <c r="D270" i="1" s="1"/>
  <c r="D271" i="1" s="1"/>
  <c r="D272" i="1" s="1"/>
  <c r="D273" i="1" s="1"/>
  <c r="D274" i="1" s="1"/>
  <c r="D275" i="1" s="1"/>
  <c r="D276" i="1" s="1"/>
  <c r="D277" i="1" s="1"/>
  <c r="D278" i="1" s="1"/>
  <c r="D279" i="1" s="1"/>
  <c r="D280" i="1" s="1"/>
  <c r="D281" i="1" s="1"/>
  <c r="D282" i="1" s="1"/>
  <c r="D283" i="1" s="1"/>
  <c r="D284" i="1" s="1"/>
  <c r="D285" i="1" s="1"/>
  <c r="D286" i="1" s="1"/>
  <c r="D287" i="1" s="1"/>
  <c r="D288" i="1" s="1"/>
  <c r="D289" i="1" s="1"/>
  <c r="D290" i="1" s="1"/>
  <c r="D291" i="1" s="1"/>
  <c r="D292" i="1" s="1"/>
  <c r="D293" i="1" s="1"/>
  <c r="D294" i="1" s="1"/>
  <c r="D295" i="1" s="1"/>
  <c r="D296" i="1" s="1"/>
  <c r="D297" i="1" s="1"/>
  <c r="D298" i="1" s="1"/>
  <c r="D299" i="1" s="1"/>
  <c r="D300" i="1" s="1"/>
  <c r="D301" i="1" s="1"/>
  <c r="D302" i="1" s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D240" i="1" l="1"/>
  <c r="D241" i="1" s="1"/>
  <c r="D242" i="1" s="1"/>
  <c r="D243" i="1" s="1"/>
  <c r="D244" i="1" s="1"/>
  <c r="D245" i="1" s="1"/>
  <c r="D246" i="1" s="1"/>
  <c r="D247" i="1" s="1"/>
  <c r="D248" i="1" s="1"/>
  <c r="D249" i="1" s="1"/>
  <c r="D250" i="1" s="1"/>
  <c r="D251" i="1" s="1"/>
  <c r="D252" i="1" s="1"/>
  <c r="D253" i="1" s="1"/>
  <c r="D254" i="1" s="1"/>
  <c r="D255" i="1" s="1"/>
  <c r="D256" i="1" s="1"/>
  <c r="D257" i="1" s="1"/>
  <c r="D258" i="1" s="1"/>
  <c r="D259" i="1" s="1"/>
  <c r="D260" i="1" s="1"/>
  <c r="H208" i="1"/>
  <c r="F156" i="1"/>
  <c r="D116" i="1"/>
  <c r="D117" i="1" s="1"/>
  <c r="D118" i="1" s="1"/>
  <c r="D119" i="1" s="1"/>
  <c r="D120" i="1" s="1"/>
  <c r="D121" i="1" s="1"/>
  <c r="D122" i="1" s="1"/>
  <c r="F110" i="1"/>
  <c r="D76" i="1"/>
  <c r="D77" i="1" s="1"/>
  <c r="D78" i="1" s="1"/>
  <c r="D79" i="1" s="1"/>
  <c r="D80" i="1" s="1"/>
  <c r="F69" i="1"/>
  <c r="D123" i="1" l="1"/>
  <c r="D81" i="1"/>
  <c r="D82" i="1" s="1"/>
  <c r="D83" i="1" s="1"/>
  <c r="D84" i="1" s="1"/>
  <c r="D85" i="1" s="1"/>
  <c r="D86" i="1" s="1"/>
  <c r="F222" i="1"/>
  <c r="D5" i="1"/>
  <c r="D6" i="1" s="1"/>
  <c r="D7" i="1" s="1"/>
  <c r="D124" i="1" l="1"/>
  <c r="D125" i="1" s="1"/>
  <c r="D126" i="1" s="1"/>
  <c r="D127" i="1" s="1"/>
  <c r="D128" i="1" s="1"/>
  <c r="D129" i="1" s="1"/>
  <c r="D130" i="1" s="1"/>
  <c r="D131" i="1" s="1"/>
  <c r="D132" i="1" s="1"/>
  <c r="D133" i="1" s="1"/>
  <c r="D134" i="1" s="1"/>
  <c r="D8" i="1"/>
  <c r="D9" i="1" s="1"/>
  <c r="D10" i="1" s="1"/>
  <c r="D11" i="1" s="1"/>
  <c r="D12" i="1" s="1"/>
  <c r="D13" i="1" s="1"/>
  <c r="D14" i="1" s="1"/>
  <c r="D15" i="1" s="1"/>
  <c r="D16" i="1" s="1"/>
  <c r="D17" i="1" s="1"/>
  <c r="D87" i="1"/>
  <c r="D88" i="1" s="1"/>
  <c r="D18" i="1" l="1"/>
  <c r="D19" i="1" s="1"/>
  <c r="D20" i="1" s="1"/>
  <c r="D21" i="1" s="1"/>
  <c r="D138" i="1"/>
  <c r="D139" i="1" s="1"/>
  <c r="D140" i="1" s="1"/>
  <c r="D135" i="1"/>
  <c r="D89" i="1"/>
  <c r="D90" i="1" s="1"/>
  <c r="D91" i="1" s="1"/>
  <c r="D92" i="1" s="1"/>
  <c r="D93" i="1" s="1"/>
  <c r="D94" i="1" s="1"/>
  <c r="D22" i="1" l="1"/>
  <c r="D23" i="1" s="1"/>
  <c r="D24" i="1" s="1"/>
  <c r="D25" i="1" s="1"/>
  <c r="D26" i="1" s="1"/>
  <c r="D27" i="1" s="1"/>
  <c r="D28" i="1" s="1"/>
  <c r="D29" i="1" s="1"/>
  <c r="D31" i="1" s="1"/>
  <c r="D32" i="1" s="1"/>
  <c r="D33" i="1" s="1"/>
  <c r="D34" i="1" s="1"/>
  <c r="D35" i="1" s="1"/>
  <c r="D141" i="1"/>
  <c r="D142" i="1" s="1"/>
  <c r="D143" i="1" s="1"/>
  <c r="D144" i="1" s="1"/>
  <c r="D95" i="1"/>
  <c r="D96" i="1" s="1"/>
  <c r="D97" i="1" s="1"/>
  <c r="D98" i="1" s="1"/>
  <c r="D99" i="1" s="1"/>
  <c r="D36" i="1" l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4" i="1" s="1"/>
  <c r="D55" i="1" s="1"/>
  <c r="D56" i="1" s="1"/>
  <c r="D57" i="1" s="1"/>
  <c r="D149" i="1"/>
  <c r="D145" i="1"/>
  <c r="D100" i="1"/>
  <c r="D101" i="1" s="1"/>
  <c r="D102" i="1" s="1"/>
  <c r="D58" i="1" l="1"/>
  <c r="D59" i="1" s="1"/>
  <c r="D60" i="1" s="1"/>
  <c r="D150" i="1"/>
  <c r="D151" i="1" s="1"/>
  <c r="D152" i="1" s="1"/>
  <c r="D103" i="1"/>
  <c r="D104" i="1" s="1"/>
  <c r="D105" i="1" s="1"/>
  <c r="D106" i="1" s="1"/>
  <c r="D107" i="1" s="1"/>
  <c r="D108" i="1" s="1"/>
  <c r="D109" i="1" s="1"/>
  <c r="D61" i="1" l="1"/>
  <c r="D62" i="1" s="1"/>
  <c r="D153" i="1"/>
  <c r="D154" i="1" s="1"/>
  <c r="D155" i="1" s="1"/>
  <c r="D63" i="1" l="1"/>
  <c r="D64" i="1" s="1"/>
  <c r="D65" i="1" s="1"/>
  <c r="D66" i="1" s="1"/>
  <c r="D67" i="1" s="1"/>
  <c r="D68" i="1" s="1"/>
</calcChain>
</file>

<file path=xl/sharedStrings.xml><?xml version="1.0" encoding="utf-8"?>
<sst xmlns="http://schemas.openxmlformats.org/spreadsheetml/2006/main" count="380" uniqueCount="71">
  <si>
    <t>CODIGO</t>
  </si>
  <si>
    <t>AREA (m2)</t>
  </si>
  <si>
    <t>PV-</t>
  </si>
  <si>
    <t>TOTAL (m2)</t>
  </si>
  <si>
    <t>VEREDAS DE CONCRETO PROYECTADOS</t>
  </si>
  <si>
    <t>V</t>
  </si>
  <si>
    <t xml:space="preserve"> MARTILLOS DE CONCRETO PROYECTADOS</t>
  </si>
  <si>
    <t>M</t>
  </si>
  <si>
    <t>TOTAL (ml)</t>
  </si>
  <si>
    <t>ARBOLIZACION (FICUS H=0.80)</t>
  </si>
  <si>
    <t>CALLE</t>
  </si>
  <si>
    <t>UND</t>
  </si>
  <si>
    <t>TOTAL (und)</t>
  </si>
  <si>
    <t>NOMBRE DE CALLE/PASAJE</t>
  </si>
  <si>
    <t>RAMPAS DE CONCRETO SIMPLE</t>
  </si>
  <si>
    <t>CANTIDAD</t>
  </si>
  <si>
    <t>ANCHO</t>
  </si>
  <si>
    <t>LARGO</t>
  </si>
  <si>
    <t>LONG (ml)</t>
  </si>
  <si>
    <t>S</t>
  </si>
  <si>
    <t>SARDINEL PERALTADOS  DE CONCRETO ARMADO</t>
  </si>
  <si>
    <t>SS</t>
  </si>
  <si>
    <t>SARDINEL SUMERGIDO  DE CONCRETO</t>
  </si>
  <si>
    <t>PAVIMENTO ADOQUINADO PROYECTADO</t>
  </si>
  <si>
    <t>JR. SAN SEBASTIAN</t>
  </si>
  <si>
    <t>JR. ROSA CAMPUSANO</t>
  </si>
  <si>
    <t>JR. CINCO DE FEBRERO</t>
  </si>
  <si>
    <t>CALLE JOSE DE SAN MARTIN</t>
  </si>
  <si>
    <t>CALLE ALBERTO GUILLEN</t>
  </si>
  <si>
    <t>JR. JOSE OLAYA</t>
  </si>
  <si>
    <t>JR. S/N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</si>
  <si>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</si>
  <si>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</si>
  <si>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</si>
  <si>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</si>
  <si>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</si>
  <si>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</si>
  <si>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</si>
  <si>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</si>
  <si>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</si>
  <si>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</si>
  <si>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</si>
  <si>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</si>
  <si>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</si>
  <si>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</si>
  <si>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</si>
  <si>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</si>
  <si>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</si>
  <si>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</si>
  <si>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</si>
  <si>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</si>
  <si>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</si>
  <si>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</si>
  <si>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</si>
  <si>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</si>
  <si>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</si>
  <si>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</si>
  <si>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</si>
  <si>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</si>
  <si>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</si>
  <si>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</si>
  <si>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</si>
  <si>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</si>
  <si>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</si>
  <si>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</si>
  <si>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</si>
  <si>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</si>
  <si>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VEREDAS A DEMOLER</t>
  </si>
  <si>
    <t>VD</t>
  </si>
  <si>
    <t>SD</t>
  </si>
  <si>
    <t>SARDINEL A DEMOLER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</si>
</sst>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Comic Sans MS"/>
      <family val="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6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right"/>
    </xf>
    <xf numFmtId="0" fontId="0" fillId="0" borderId="3" xfId="0" applyBorder="1"/>
    <xf numFmtId="43" fontId="0" fillId="0" borderId="1" xfId="1" applyFont="1" applyBorder="1" applyAlignment="1">
      <alignment horizontal="center"/>
    </xf>
    <xf numFmtId="0" fontId="0" fillId="0" borderId="6" xfId="0" applyBorder="1" applyAlignment="1">
      <alignment horizontal="right"/>
    </xf>
    <xf numFmtId="0" fontId="0" fillId="0" borderId="4" xfId="0" applyBorder="1"/>
    <xf numFmtId="43" fontId="2" fillId="0" borderId="5" xfId="0" applyNumberFormat="1" applyFont="1" applyBorder="1"/>
    <xf numFmtId="0" fontId="0" fillId="0" borderId="0" xfId="0" applyBorder="1" applyAlignment="1">
      <alignment horizontal="right"/>
    </xf>
    <xf numFmtId="0" fontId="0" fillId="0" borderId="0" xfId="0" applyBorder="1"/>
    <xf numFmtId="43" fontId="0" fillId="0" borderId="0" xfId="1" applyFont="1" applyBorder="1" applyAlignment="1">
      <alignment horizontal="center"/>
    </xf>
    <xf numFmtId="0" fontId="0" fillId="0" borderId="3" xfId="0" applyBorder="1" applyAlignment="1">
      <alignment horizontal="left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0" xfId="0" applyFont="1" applyBorder="1" applyAlignment="1"/>
    <xf numFmtId="0" fontId="0" fillId="0" borderId="16" xfId="0" applyBorder="1"/>
    <xf numFmtId="0" fontId="0" fillId="0" borderId="10" xfId="0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4" fontId="4" fillId="0" borderId="1" xfId="2" applyNumberFormat="1" applyFont="1" applyFill="1" applyBorder="1" applyAlignment="1">
      <alignment horizontal="right" vertical="center" readingOrder="1"/>
    </xf>
    <xf numFmtId="0" fontId="0" fillId="0" borderId="17" xfId="0" applyBorder="1"/>
    <xf numFmtId="4" fontId="4" fillId="0" borderId="1" xfId="2" applyNumberFormat="1" applyFont="1" applyFill="1" applyBorder="1" applyAlignment="1">
      <alignment vertical="center" readingOrder="1"/>
    </xf>
    <xf numFmtId="4" fontId="4" fillId="0" borderId="1" xfId="2" applyNumberFormat="1" applyFont="1" applyFill="1" applyBorder="1" applyAlignment="1">
      <alignment horizontal="center" vertical="center" readingOrder="1"/>
    </xf>
    <xf numFmtId="0" fontId="0" fillId="0" borderId="1" xfId="0" applyBorder="1"/>
    <xf numFmtId="4" fontId="4" fillId="0" borderId="12" xfId="2" applyNumberFormat="1" applyFont="1" applyFill="1" applyBorder="1" applyAlignment="1">
      <alignment horizontal="right" vertical="center" readingOrder="1"/>
    </xf>
    <xf numFmtId="0" fontId="0" fillId="0" borderId="12" xfId="0" applyBorder="1"/>
    <xf numFmtId="4" fontId="5" fillId="0" borderId="1" xfId="2" applyNumberFormat="1" applyFont="1" applyFill="1" applyBorder="1" applyAlignment="1">
      <alignment horizontal="center" vertical="center" readingOrder="1"/>
    </xf>
    <xf numFmtId="0" fontId="0" fillId="0" borderId="4" xfId="0" applyBorder="1" applyAlignment="1">
      <alignment horizontal="left"/>
    </xf>
    <xf numFmtId="0" fontId="0" fillId="0" borderId="12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" fontId="5" fillId="0" borderId="1" xfId="2" applyNumberFormat="1" applyFont="1" applyFill="1" applyBorder="1" applyAlignment="1">
      <alignment vertical="center" readingOrder="1"/>
    </xf>
    <xf numFmtId="4" fontId="6" fillId="0" borderId="1" xfId="2" applyNumberFormat="1" applyFont="1" applyFill="1" applyBorder="1" applyAlignment="1">
      <alignment vertical="center" readingOrder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8" xfId="0" applyBorder="1" applyAlignment="1"/>
    <xf numFmtId="0" fontId="0" fillId="0" borderId="9" xfId="0" applyBorder="1" applyAlignment="1"/>
    <xf numFmtId="0" fontId="2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43" fontId="2" fillId="0" borderId="7" xfId="0" applyNumberFormat="1" applyFont="1" applyBorder="1" applyAlignment="1"/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/>
    <xf numFmtId="0" fontId="0" fillId="0" borderId="11" xfId="0" applyBorder="1" applyAlignment="1"/>
    <xf numFmtId="0" fontId="0" fillId="0" borderId="11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/>
    <xf numFmtId="0" fontId="0" fillId="0" borderId="11" xfId="0" applyBorder="1"/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3" fontId="0" fillId="0" borderId="0" xfId="0" applyNumberFormat="1"/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56"/>
  <sheetViews>
    <sheetView tabSelected="1" topLeftCell="A99" zoomScale="85" zoomScaleNormal="85" workbookViewId="0">
      <selection activeCell="H110" sqref="H110"/>
    </sheetView>
  </sheetViews>
  <sheetFormatPr baseColWidth="10" defaultRowHeight="14.4" x14ac:dyDescent="0.3"/>
  <cols>
    <col min="2" max="2" width="35.44140625" customWidth="1"/>
    <col min="3" max="3" width="11" customWidth="1"/>
    <col min="4" max="4" width="3.5546875" customWidth="1"/>
    <col min="5" max="5" width="7.88671875" customWidth="1"/>
  </cols>
  <sheetData>
    <row r="1" spans="2:6" ht="15.75" thickBot="1" x14ac:dyDescent="0.3"/>
    <row r="2" spans="2:6" ht="30" customHeight="1" thickBot="1" x14ac:dyDescent="0.3">
      <c r="B2" s="38" t="s">
        <v>23</v>
      </c>
      <c r="C2" s="39"/>
      <c r="D2" s="39"/>
      <c r="E2" s="39"/>
      <c r="F2" s="52"/>
    </row>
    <row r="3" spans="2:6" ht="20.25" customHeight="1" x14ac:dyDescent="0.25">
      <c r="B3" s="13" t="s">
        <v>13</v>
      </c>
      <c r="C3" s="42" t="s">
        <v>0</v>
      </c>
      <c r="D3" s="42"/>
      <c r="E3" s="42"/>
      <c r="F3" s="12" t="s">
        <v>1</v>
      </c>
    </row>
    <row r="4" spans="2:6" x14ac:dyDescent="0.3">
      <c r="B4" s="59" t="s">
        <v>24</v>
      </c>
      <c r="C4" s="2" t="s">
        <v>2</v>
      </c>
      <c r="D4" s="11">
        <v>1</v>
      </c>
      <c r="E4" s="3"/>
      <c r="F4" s="25">
        <v>273.64999999999998</v>
      </c>
    </row>
    <row r="5" spans="2:6" x14ac:dyDescent="0.3">
      <c r="B5" s="60"/>
      <c r="C5" s="2" t="s">
        <v>2</v>
      </c>
      <c r="D5" s="11">
        <f>+D4+1</f>
        <v>2</v>
      </c>
      <c r="E5" s="3"/>
      <c r="F5" s="25">
        <v>255.7</v>
      </c>
    </row>
    <row r="6" spans="2:6" x14ac:dyDescent="0.3">
      <c r="B6" s="60"/>
      <c r="C6" s="2" t="s">
        <v>2</v>
      </c>
      <c r="D6" s="11">
        <f t="shared" ref="D6:D109" si="0">+D5+1</f>
        <v>3</v>
      </c>
      <c r="E6" s="3"/>
      <c r="F6" s="25">
        <v>88.25</v>
      </c>
    </row>
    <row r="7" spans="2:6" x14ac:dyDescent="0.3">
      <c r="B7" s="60"/>
      <c r="C7" s="2" t="s">
        <v>2</v>
      </c>
      <c r="D7" s="11">
        <f t="shared" si="0"/>
        <v>4</v>
      </c>
      <c r="E7" s="3"/>
      <c r="F7" s="25">
        <v>75.849999999999994</v>
      </c>
    </row>
    <row r="8" spans="2:6" x14ac:dyDescent="0.3">
      <c r="B8" s="60"/>
      <c r="C8" s="2" t="s">
        <v>2</v>
      </c>
      <c r="D8" s="11">
        <f t="shared" si="0"/>
        <v>5</v>
      </c>
      <c r="E8" s="3"/>
      <c r="F8" s="25">
        <v>83.25</v>
      </c>
    </row>
    <row r="9" spans="2:6" x14ac:dyDescent="0.3">
      <c r="B9" s="60"/>
      <c r="C9" s="2" t="s">
        <v>2</v>
      </c>
      <c r="D9" s="11">
        <f t="shared" si="0"/>
        <v>6</v>
      </c>
      <c r="E9" s="3"/>
      <c r="F9" s="25">
        <v>84.75</v>
      </c>
    </row>
    <row r="10" spans="2:6" x14ac:dyDescent="0.3">
      <c r="B10" s="60"/>
      <c r="C10" s="2" t="s">
        <v>2</v>
      </c>
      <c r="D10" s="11">
        <f t="shared" si="0"/>
        <v>7</v>
      </c>
      <c r="E10" s="3"/>
      <c r="F10" s="25">
        <v>171.65</v>
      </c>
    </row>
    <row r="11" spans="2:6" x14ac:dyDescent="0.3">
      <c r="B11" s="60"/>
      <c r="C11" s="2" t="s">
        <v>2</v>
      </c>
      <c r="D11" s="11">
        <f t="shared" si="0"/>
        <v>8</v>
      </c>
      <c r="E11" s="3"/>
      <c r="F11" s="25">
        <v>46.5</v>
      </c>
    </row>
    <row r="12" spans="2:6" x14ac:dyDescent="0.3">
      <c r="B12" s="60"/>
      <c r="C12" s="2" t="s">
        <v>2</v>
      </c>
      <c r="D12" s="11">
        <f t="shared" si="0"/>
        <v>9</v>
      </c>
      <c r="E12" s="3"/>
      <c r="F12" s="25">
        <v>45.9</v>
      </c>
    </row>
    <row r="13" spans="2:6" x14ac:dyDescent="0.3">
      <c r="B13" s="60"/>
      <c r="C13" s="2" t="s">
        <v>2</v>
      </c>
      <c r="D13" s="11">
        <f t="shared" si="0"/>
        <v>10</v>
      </c>
      <c r="E13" s="3"/>
      <c r="F13" s="25">
        <v>294.55</v>
      </c>
    </row>
    <row r="14" spans="2:6" x14ac:dyDescent="0.3">
      <c r="B14" s="60"/>
      <c r="C14" s="2" t="s">
        <v>2</v>
      </c>
      <c r="D14" s="11">
        <f t="shared" si="0"/>
        <v>11</v>
      </c>
      <c r="E14" s="3"/>
      <c r="F14" s="25">
        <v>87.95</v>
      </c>
    </row>
    <row r="15" spans="2:6" x14ac:dyDescent="0.3">
      <c r="B15" s="60"/>
      <c r="C15" s="2" t="s">
        <v>2</v>
      </c>
      <c r="D15" s="11">
        <f t="shared" si="0"/>
        <v>12</v>
      </c>
      <c r="E15" s="3"/>
      <c r="F15" s="25">
        <v>97.9</v>
      </c>
    </row>
    <row r="16" spans="2:6" x14ac:dyDescent="0.3">
      <c r="B16" s="60"/>
      <c r="C16" s="2" t="s">
        <v>2</v>
      </c>
      <c r="D16" s="11">
        <f t="shared" si="0"/>
        <v>13</v>
      </c>
      <c r="E16" s="3"/>
      <c r="F16" s="25">
        <v>178.75</v>
      </c>
    </row>
    <row r="17" spans="2:6" x14ac:dyDescent="0.3">
      <c r="B17" s="60"/>
      <c r="C17" s="2" t="s">
        <v>2</v>
      </c>
      <c r="D17" s="11">
        <f t="shared" si="0"/>
        <v>14</v>
      </c>
      <c r="E17" s="3"/>
      <c r="F17" s="25">
        <v>297.8</v>
      </c>
    </row>
    <row r="18" spans="2:6" x14ac:dyDescent="0.3">
      <c r="B18" s="60"/>
      <c r="C18" s="2" t="s">
        <v>2</v>
      </c>
      <c r="D18" s="11">
        <f t="shared" si="0"/>
        <v>15</v>
      </c>
      <c r="E18" s="3"/>
      <c r="F18" s="25">
        <v>108.35</v>
      </c>
    </row>
    <row r="19" spans="2:6" x14ac:dyDescent="0.3">
      <c r="B19" s="61"/>
      <c r="C19" s="2" t="s">
        <v>2</v>
      </c>
      <c r="D19" s="11">
        <f t="shared" si="0"/>
        <v>16</v>
      </c>
      <c r="E19" s="3"/>
      <c r="F19" s="25">
        <v>170</v>
      </c>
    </row>
    <row r="20" spans="2:6" x14ac:dyDescent="0.3">
      <c r="B20" s="59" t="s">
        <v>25</v>
      </c>
      <c r="C20" s="2" t="s">
        <v>2</v>
      </c>
      <c r="D20" s="11">
        <f t="shared" si="0"/>
        <v>17</v>
      </c>
      <c r="E20" s="3"/>
      <c r="F20" s="25">
        <v>257.05</v>
      </c>
    </row>
    <row r="21" spans="2:6" x14ac:dyDescent="0.3">
      <c r="B21" s="66"/>
      <c r="C21" s="2" t="s">
        <v>2</v>
      </c>
      <c r="D21" s="11">
        <f t="shared" si="0"/>
        <v>18</v>
      </c>
      <c r="E21" s="3"/>
      <c r="F21" s="25">
        <v>129.15</v>
      </c>
    </row>
    <row r="22" spans="2:6" x14ac:dyDescent="0.3">
      <c r="B22" s="66"/>
      <c r="C22" s="2" t="s">
        <v>2</v>
      </c>
      <c r="D22" s="11">
        <f t="shared" si="0"/>
        <v>19</v>
      </c>
      <c r="E22" s="3"/>
      <c r="F22" s="25">
        <v>233.95</v>
      </c>
    </row>
    <row r="23" spans="2:6" x14ac:dyDescent="0.3">
      <c r="B23" s="66"/>
      <c r="C23" s="2" t="s">
        <v>2</v>
      </c>
      <c r="D23" s="11">
        <f t="shared" si="0"/>
        <v>20</v>
      </c>
      <c r="E23" s="3"/>
      <c r="F23" s="25">
        <v>94.7</v>
      </c>
    </row>
    <row r="24" spans="2:6" x14ac:dyDescent="0.3">
      <c r="B24" s="66"/>
      <c r="C24" s="2" t="s">
        <v>2</v>
      </c>
      <c r="D24" s="11">
        <f t="shared" si="0"/>
        <v>21</v>
      </c>
      <c r="E24" s="3"/>
      <c r="F24" s="25">
        <v>259.95</v>
      </c>
    </row>
    <row r="25" spans="2:6" x14ac:dyDescent="0.3">
      <c r="B25" s="66"/>
      <c r="C25" s="2" t="s">
        <v>2</v>
      </c>
      <c r="D25" s="11">
        <f t="shared" si="0"/>
        <v>22</v>
      </c>
      <c r="E25" s="3"/>
      <c r="F25" s="25">
        <v>119.1</v>
      </c>
    </row>
    <row r="26" spans="2:6" x14ac:dyDescent="0.3">
      <c r="B26" s="66"/>
      <c r="C26" s="2" t="s">
        <v>2</v>
      </c>
      <c r="D26" s="11">
        <f t="shared" si="0"/>
        <v>23</v>
      </c>
      <c r="E26" s="3"/>
      <c r="F26" s="25">
        <v>207.7</v>
      </c>
    </row>
    <row r="27" spans="2:6" x14ac:dyDescent="0.3">
      <c r="B27" s="66"/>
      <c r="C27" s="2" t="s">
        <v>2</v>
      </c>
      <c r="D27" s="11">
        <f t="shared" si="0"/>
        <v>24</v>
      </c>
      <c r="E27" s="3"/>
      <c r="F27" s="25">
        <v>236.7</v>
      </c>
    </row>
    <row r="28" spans="2:6" x14ac:dyDescent="0.3">
      <c r="B28" s="66"/>
      <c r="C28" s="2" t="s">
        <v>2</v>
      </c>
      <c r="D28" s="11">
        <f t="shared" si="0"/>
        <v>25</v>
      </c>
      <c r="E28" s="3"/>
      <c r="F28" s="25">
        <v>59.1</v>
      </c>
    </row>
    <row r="29" spans="2:6" x14ac:dyDescent="0.3">
      <c r="B29" s="66"/>
      <c r="C29" s="2" t="s">
        <v>2</v>
      </c>
      <c r="D29" s="11">
        <f t="shared" si="0"/>
        <v>26</v>
      </c>
      <c r="E29" s="3"/>
      <c r="F29" s="25">
        <v>311.35000000000002</v>
      </c>
    </row>
    <row r="30" spans="2:6" x14ac:dyDescent="0.3">
      <c r="B30" s="67"/>
      <c r="C30" s="2" t="s">
        <v>2</v>
      </c>
      <c r="D30" s="11">
        <v>64</v>
      </c>
      <c r="E30" s="3"/>
      <c r="F30" s="25">
        <v>56.1</v>
      </c>
    </row>
    <row r="31" spans="2:6" x14ac:dyDescent="0.3">
      <c r="B31" s="47" t="s">
        <v>26</v>
      </c>
      <c r="C31" s="2" t="s">
        <v>2</v>
      </c>
      <c r="D31" s="11">
        <f>+D29+1</f>
        <v>27</v>
      </c>
      <c r="E31" s="3"/>
      <c r="F31" s="25">
        <v>88</v>
      </c>
    </row>
    <row r="32" spans="2:6" x14ac:dyDescent="0.3">
      <c r="B32" s="48"/>
      <c r="C32" s="2" t="s">
        <v>2</v>
      </c>
      <c r="D32" s="11">
        <f t="shared" si="0"/>
        <v>28</v>
      </c>
      <c r="E32" s="3"/>
      <c r="F32" s="25">
        <v>260.60000000000002</v>
      </c>
    </row>
    <row r="33" spans="2:6" x14ac:dyDescent="0.3">
      <c r="B33" s="48"/>
      <c r="C33" s="2" t="s">
        <v>2</v>
      </c>
      <c r="D33" s="11">
        <f t="shared" si="0"/>
        <v>29</v>
      </c>
      <c r="E33" s="3"/>
      <c r="F33" s="25">
        <v>105.1</v>
      </c>
    </row>
    <row r="34" spans="2:6" x14ac:dyDescent="0.3">
      <c r="B34" s="48"/>
      <c r="C34" s="2" t="s">
        <v>2</v>
      </c>
      <c r="D34" s="11">
        <f t="shared" si="0"/>
        <v>30</v>
      </c>
      <c r="E34" s="3"/>
      <c r="F34" s="25">
        <v>215.4</v>
      </c>
    </row>
    <row r="35" spans="2:6" x14ac:dyDescent="0.3">
      <c r="B35" s="48"/>
      <c r="C35" s="2" t="s">
        <v>2</v>
      </c>
      <c r="D35" s="11">
        <f t="shared" si="0"/>
        <v>31</v>
      </c>
      <c r="E35" s="3"/>
      <c r="F35" s="25">
        <v>202.05</v>
      </c>
    </row>
    <row r="36" spans="2:6" x14ac:dyDescent="0.3">
      <c r="B36" s="48"/>
      <c r="C36" s="2" t="s">
        <v>2</v>
      </c>
      <c r="D36" s="11">
        <f t="shared" si="0"/>
        <v>32</v>
      </c>
      <c r="E36" s="3"/>
      <c r="F36" s="25">
        <v>222.9</v>
      </c>
    </row>
    <row r="37" spans="2:6" x14ac:dyDescent="0.3">
      <c r="B37" s="48"/>
      <c r="C37" s="2" t="s">
        <v>2</v>
      </c>
      <c r="D37" s="11">
        <f t="shared" si="0"/>
        <v>33</v>
      </c>
      <c r="E37" s="3"/>
      <c r="F37" s="25">
        <v>222.85</v>
      </c>
    </row>
    <row r="38" spans="2:6" x14ac:dyDescent="0.3">
      <c r="B38" s="48"/>
      <c r="C38" s="2" t="s">
        <v>2</v>
      </c>
      <c r="D38" s="11">
        <f t="shared" si="0"/>
        <v>34</v>
      </c>
      <c r="E38" s="3"/>
      <c r="F38" s="25">
        <v>245.4</v>
      </c>
    </row>
    <row r="39" spans="2:6" x14ac:dyDescent="0.3">
      <c r="B39" s="48"/>
      <c r="C39" s="2" t="s">
        <v>2</v>
      </c>
      <c r="D39" s="11">
        <f t="shared" si="0"/>
        <v>35</v>
      </c>
      <c r="E39" s="3"/>
      <c r="F39" s="25">
        <v>148</v>
      </c>
    </row>
    <row r="40" spans="2:6" x14ac:dyDescent="0.3">
      <c r="B40" s="48"/>
      <c r="C40" s="2" t="s">
        <v>2</v>
      </c>
      <c r="D40" s="11">
        <f t="shared" si="0"/>
        <v>36</v>
      </c>
      <c r="E40" s="3"/>
      <c r="F40" s="25">
        <v>325.85000000000002</v>
      </c>
    </row>
    <row r="41" spans="2:6" x14ac:dyDescent="0.3">
      <c r="B41" s="48"/>
      <c r="C41" s="2" t="s">
        <v>2</v>
      </c>
      <c r="D41" s="11">
        <f t="shared" si="0"/>
        <v>37</v>
      </c>
      <c r="E41" s="3"/>
      <c r="F41" s="25">
        <v>223.9</v>
      </c>
    </row>
    <row r="42" spans="2:6" x14ac:dyDescent="0.3">
      <c r="B42" s="48"/>
      <c r="C42" s="2" t="s">
        <v>2</v>
      </c>
      <c r="D42" s="11">
        <f t="shared" si="0"/>
        <v>38</v>
      </c>
      <c r="E42" s="3"/>
      <c r="F42" s="25">
        <v>82.65</v>
      </c>
    </row>
    <row r="43" spans="2:6" x14ac:dyDescent="0.3">
      <c r="B43" s="48"/>
      <c r="C43" s="2" t="s">
        <v>2</v>
      </c>
      <c r="D43" s="11">
        <f t="shared" si="0"/>
        <v>39</v>
      </c>
      <c r="E43" s="3"/>
      <c r="F43" s="25">
        <v>79.95</v>
      </c>
    </row>
    <row r="44" spans="2:6" x14ac:dyDescent="0.3">
      <c r="B44" s="48"/>
      <c r="C44" s="2" t="s">
        <v>2</v>
      </c>
      <c r="D44" s="11">
        <f t="shared" si="0"/>
        <v>40</v>
      </c>
      <c r="E44" s="3"/>
      <c r="F44" s="25">
        <v>58.8</v>
      </c>
    </row>
    <row r="45" spans="2:6" x14ac:dyDescent="0.3">
      <c r="B45" s="48"/>
      <c r="C45" s="2" t="s">
        <v>2</v>
      </c>
      <c r="D45" s="11">
        <f t="shared" si="0"/>
        <v>41</v>
      </c>
      <c r="E45" s="3"/>
      <c r="F45" s="25">
        <v>58.35</v>
      </c>
    </row>
    <row r="46" spans="2:6" x14ac:dyDescent="0.3">
      <c r="B46" s="48"/>
      <c r="C46" s="2" t="s">
        <v>2</v>
      </c>
      <c r="D46" s="11">
        <f t="shared" si="0"/>
        <v>42</v>
      </c>
      <c r="E46" s="3"/>
      <c r="F46" s="25">
        <v>129.6</v>
      </c>
    </row>
    <row r="47" spans="2:6" x14ac:dyDescent="0.3">
      <c r="B47" s="48"/>
      <c r="C47" s="2" t="s">
        <v>2</v>
      </c>
      <c r="D47" s="11">
        <f t="shared" si="0"/>
        <v>43</v>
      </c>
      <c r="E47" s="3"/>
      <c r="F47" s="25">
        <v>129.69999999999999</v>
      </c>
    </row>
    <row r="48" spans="2:6" x14ac:dyDescent="0.3">
      <c r="B48" s="48"/>
      <c r="C48" s="2" t="s">
        <v>2</v>
      </c>
      <c r="D48" s="11">
        <f t="shared" si="0"/>
        <v>44</v>
      </c>
      <c r="E48" s="3"/>
      <c r="F48" s="25">
        <v>30.25</v>
      </c>
    </row>
    <row r="49" spans="2:6" x14ac:dyDescent="0.3">
      <c r="B49" s="48"/>
      <c r="C49" s="2" t="s">
        <v>2</v>
      </c>
      <c r="D49" s="11">
        <f t="shared" si="0"/>
        <v>45</v>
      </c>
      <c r="E49" s="3"/>
      <c r="F49" s="25">
        <v>31.8</v>
      </c>
    </row>
    <row r="50" spans="2:6" x14ac:dyDescent="0.3">
      <c r="B50" s="48"/>
      <c r="C50" s="2" t="s">
        <v>2</v>
      </c>
      <c r="D50" s="11">
        <f t="shared" si="0"/>
        <v>46</v>
      </c>
      <c r="E50" s="3"/>
      <c r="F50" s="25">
        <v>90.9</v>
      </c>
    </row>
    <row r="51" spans="2:6" x14ac:dyDescent="0.3">
      <c r="B51" s="48"/>
      <c r="C51" s="2" t="s">
        <v>2</v>
      </c>
      <c r="D51" s="11">
        <f t="shared" si="0"/>
        <v>47</v>
      </c>
      <c r="E51" s="3"/>
      <c r="F51" s="25">
        <v>261.60000000000002</v>
      </c>
    </row>
    <row r="52" spans="2:6" x14ac:dyDescent="0.3">
      <c r="B52" s="48"/>
      <c r="C52" s="2" t="s">
        <v>2</v>
      </c>
      <c r="D52" s="11">
        <f t="shared" si="0"/>
        <v>48</v>
      </c>
      <c r="E52" s="3"/>
      <c r="F52" s="25">
        <v>352.1</v>
      </c>
    </row>
    <row r="53" spans="2:6" x14ac:dyDescent="0.3">
      <c r="B53" s="51"/>
      <c r="C53" s="2" t="s">
        <v>2</v>
      </c>
      <c r="D53" s="11">
        <v>65</v>
      </c>
      <c r="E53" s="3"/>
      <c r="F53" s="25">
        <v>282.2</v>
      </c>
    </row>
    <row r="54" spans="2:6" x14ac:dyDescent="0.3">
      <c r="B54" s="47" t="s">
        <v>27</v>
      </c>
      <c r="C54" s="2" t="s">
        <v>2</v>
      </c>
      <c r="D54" s="11">
        <f>+D52+1</f>
        <v>49</v>
      </c>
      <c r="E54" s="3"/>
      <c r="F54" s="25">
        <v>129.35</v>
      </c>
    </row>
    <row r="55" spans="2:6" x14ac:dyDescent="0.3">
      <c r="B55" s="48"/>
      <c r="C55" s="2" t="s">
        <v>2</v>
      </c>
      <c r="D55" s="11">
        <f t="shared" si="0"/>
        <v>50</v>
      </c>
      <c r="E55" s="3"/>
      <c r="F55" s="25">
        <v>132.35</v>
      </c>
    </row>
    <row r="56" spans="2:6" x14ac:dyDescent="0.3">
      <c r="B56" s="48"/>
      <c r="C56" s="2" t="s">
        <v>2</v>
      </c>
      <c r="D56" s="11">
        <f t="shared" si="0"/>
        <v>51</v>
      </c>
      <c r="E56" s="3"/>
      <c r="F56" s="25">
        <v>173.5</v>
      </c>
    </row>
    <row r="57" spans="2:6" x14ac:dyDescent="0.3">
      <c r="B57" s="48"/>
      <c r="C57" s="2" t="s">
        <v>2</v>
      </c>
      <c r="D57" s="11">
        <f t="shared" si="0"/>
        <v>52</v>
      </c>
      <c r="E57" s="3"/>
      <c r="F57" s="25">
        <v>95.65</v>
      </c>
    </row>
    <row r="58" spans="2:6" x14ac:dyDescent="0.3">
      <c r="B58" s="48"/>
      <c r="C58" s="2" t="s">
        <v>2</v>
      </c>
      <c r="D58" s="11">
        <f t="shared" si="0"/>
        <v>53</v>
      </c>
      <c r="E58" s="3"/>
      <c r="F58" s="25">
        <v>94.8</v>
      </c>
    </row>
    <row r="59" spans="2:6" x14ac:dyDescent="0.3">
      <c r="B59" s="51"/>
      <c r="C59" s="2" t="s">
        <v>2</v>
      </c>
      <c r="D59" s="11">
        <f t="shared" si="0"/>
        <v>54</v>
      </c>
      <c r="E59" s="3"/>
      <c r="F59" s="25">
        <v>214.75</v>
      </c>
    </row>
    <row r="60" spans="2:6" ht="15" x14ac:dyDescent="0.25">
      <c r="B60" s="22" t="s">
        <v>28</v>
      </c>
      <c r="C60" s="2" t="s">
        <v>2</v>
      </c>
      <c r="D60" s="11">
        <f t="shared" si="0"/>
        <v>55</v>
      </c>
      <c r="E60" s="3"/>
      <c r="F60" s="25">
        <v>232.2</v>
      </c>
    </row>
    <row r="61" spans="2:6" x14ac:dyDescent="0.3">
      <c r="B61" s="47" t="s">
        <v>29</v>
      </c>
      <c r="C61" s="2" t="s">
        <v>2</v>
      </c>
      <c r="D61" s="11">
        <f t="shared" si="0"/>
        <v>56</v>
      </c>
      <c r="E61" s="3"/>
      <c r="F61" s="25">
        <v>114.4</v>
      </c>
    </row>
    <row r="62" spans="2:6" x14ac:dyDescent="0.3">
      <c r="B62" s="48"/>
      <c r="C62" s="2" t="s">
        <v>2</v>
      </c>
      <c r="D62" s="11">
        <f t="shared" si="0"/>
        <v>57</v>
      </c>
      <c r="E62" s="3"/>
      <c r="F62" s="25">
        <v>195.75</v>
      </c>
    </row>
    <row r="63" spans="2:6" x14ac:dyDescent="0.3">
      <c r="B63" s="48"/>
      <c r="C63" s="2" t="s">
        <v>2</v>
      </c>
      <c r="D63" s="11">
        <f t="shared" si="0"/>
        <v>58</v>
      </c>
      <c r="E63" s="6"/>
      <c r="F63" s="25">
        <v>93.6</v>
      </c>
    </row>
    <row r="64" spans="2:6" x14ac:dyDescent="0.3">
      <c r="B64" s="48"/>
      <c r="C64" s="2" t="s">
        <v>2</v>
      </c>
      <c r="D64" s="11">
        <f t="shared" si="0"/>
        <v>59</v>
      </c>
      <c r="E64" s="6"/>
      <c r="F64" s="25">
        <v>56.2</v>
      </c>
    </row>
    <row r="65" spans="2:6" x14ac:dyDescent="0.3">
      <c r="B65" s="48"/>
      <c r="C65" s="2" t="s">
        <v>2</v>
      </c>
      <c r="D65" s="11">
        <f t="shared" si="0"/>
        <v>60</v>
      </c>
      <c r="E65" s="6"/>
      <c r="F65" s="25">
        <v>115</v>
      </c>
    </row>
    <row r="66" spans="2:6" x14ac:dyDescent="0.3">
      <c r="B66" s="51"/>
      <c r="C66" s="2" t="s">
        <v>2</v>
      </c>
      <c r="D66" s="11">
        <f t="shared" si="0"/>
        <v>61</v>
      </c>
      <c r="E66" s="6"/>
      <c r="F66" s="25">
        <v>116.4</v>
      </c>
    </row>
    <row r="67" spans="2:6" x14ac:dyDescent="0.3">
      <c r="B67" s="47" t="s">
        <v>30</v>
      </c>
      <c r="C67" s="5" t="s">
        <v>2</v>
      </c>
      <c r="D67" s="11">
        <f t="shared" si="0"/>
        <v>62</v>
      </c>
      <c r="E67" s="6"/>
      <c r="F67" s="25">
        <v>169.6</v>
      </c>
    </row>
    <row r="68" spans="2:6" ht="15" thickBot="1" x14ac:dyDescent="0.35">
      <c r="B68" s="48"/>
      <c r="C68" s="5" t="s">
        <v>2</v>
      </c>
      <c r="D68" s="33">
        <f t="shared" si="0"/>
        <v>63</v>
      </c>
      <c r="E68" s="26"/>
      <c r="F68" s="25">
        <v>157.5</v>
      </c>
    </row>
    <row r="69" spans="2:6" ht="14.25" customHeight="1" thickBot="1" x14ac:dyDescent="0.3">
      <c r="B69" s="43" t="s">
        <v>3</v>
      </c>
      <c r="C69" s="44"/>
      <c r="D69" s="44"/>
      <c r="E69" s="45"/>
      <c r="F69" s="7">
        <f>SUM(F4:F68)</f>
        <v>10264.650000000001</v>
      </c>
    </row>
    <row r="70" spans="2:6" ht="14.25" customHeight="1" x14ac:dyDescent="0.25">
      <c r="C70" s="8"/>
      <c r="D70" s="9"/>
      <c r="E70" s="9"/>
      <c r="F70" s="10"/>
    </row>
    <row r="71" spans="2:6" ht="14.25" customHeight="1" x14ac:dyDescent="0.25">
      <c r="C71" s="8"/>
      <c r="D71" s="9"/>
      <c r="E71" s="9"/>
      <c r="F71" s="10"/>
    </row>
    <row r="72" spans="2:6" ht="14.25" customHeight="1" thickBot="1" x14ac:dyDescent="0.3">
      <c r="C72" s="8"/>
      <c r="D72" s="9"/>
      <c r="E72" s="9"/>
      <c r="F72" s="10"/>
    </row>
    <row r="73" spans="2:6" ht="27" customHeight="1" thickBot="1" x14ac:dyDescent="0.3">
      <c r="B73" s="38" t="s">
        <v>4</v>
      </c>
      <c r="C73" s="39"/>
      <c r="D73" s="39"/>
      <c r="E73" s="39"/>
      <c r="F73" s="52"/>
    </row>
    <row r="74" spans="2:6" ht="14.25" customHeight="1" x14ac:dyDescent="0.25">
      <c r="B74" s="13" t="s">
        <v>13</v>
      </c>
      <c r="C74" s="42" t="s">
        <v>0</v>
      </c>
      <c r="D74" s="42"/>
      <c r="E74" s="42"/>
      <c r="F74" s="12" t="s">
        <v>1</v>
      </c>
    </row>
    <row r="75" spans="2:6" ht="14.25" customHeight="1" x14ac:dyDescent="0.3">
      <c r="B75" s="47" t="s">
        <v>24</v>
      </c>
      <c r="C75" s="2" t="s">
        <v>5</v>
      </c>
      <c r="D75" s="11">
        <v>1</v>
      </c>
      <c r="E75" s="3"/>
      <c r="F75" s="4">
        <v>90.75</v>
      </c>
    </row>
    <row r="76" spans="2:6" ht="14.25" customHeight="1" x14ac:dyDescent="0.3">
      <c r="B76" s="48"/>
      <c r="C76" s="2" t="s">
        <v>5</v>
      </c>
      <c r="D76" s="11">
        <f>+D75+1</f>
        <v>2</v>
      </c>
      <c r="E76" s="3"/>
      <c r="F76" s="4">
        <v>129.19999999999999</v>
      </c>
    </row>
    <row r="77" spans="2:6" x14ac:dyDescent="0.3">
      <c r="B77" s="48"/>
      <c r="C77" s="2" t="s">
        <v>5</v>
      </c>
      <c r="D77" s="11">
        <f t="shared" si="0"/>
        <v>3</v>
      </c>
      <c r="E77" s="3"/>
      <c r="F77" s="4">
        <v>25.2</v>
      </c>
    </row>
    <row r="78" spans="2:6" x14ac:dyDescent="0.3">
      <c r="B78" s="48"/>
      <c r="C78" s="2" t="s">
        <v>5</v>
      </c>
      <c r="D78" s="11">
        <f t="shared" si="0"/>
        <v>4</v>
      </c>
      <c r="E78" s="3"/>
      <c r="F78" s="4">
        <v>24.35</v>
      </c>
    </row>
    <row r="79" spans="2:6" x14ac:dyDescent="0.3">
      <c r="B79" s="48"/>
      <c r="C79" s="2" t="s">
        <v>5</v>
      </c>
      <c r="D79" s="11">
        <f t="shared" si="0"/>
        <v>5</v>
      </c>
      <c r="E79" s="3"/>
      <c r="F79" s="4">
        <v>46.7</v>
      </c>
    </row>
    <row r="80" spans="2:6" x14ac:dyDescent="0.3">
      <c r="B80" s="48"/>
      <c r="C80" s="2" t="s">
        <v>5</v>
      </c>
      <c r="D80" s="11">
        <f t="shared" si="0"/>
        <v>6</v>
      </c>
      <c r="E80" s="3"/>
      <c r="F80" s="4">
        <v>194.3</v>
      </c>
    </row>
    <row r="81" spans="2:6" x14ac:dyDescent="0.3">
      <c r="B81" s="48"/>
      <c r="C81" s="2" t="s">
        <v>5</v>
      </c>
      <c r="D81" s="11">
        <f t="shared" si="0"/>
        <v>7</v>
      </c>
      <c r="E81" s="3"/>
      <c r="F81" s="4">
        <v>225.85</v>
      </c>
    </row>
    <row r="82" spans="2:6" x14ac:dyDescent="0.3">
      <c r="B82" s="51"/>
      <c r="C82" s="2" t="s">
        <v>5</v>
      </c>
      <c r="D82" s="11">
        <f t="shared" si="0"/>
        <v>8</v>
      </c>
      <c r="E82" s="3"/>
      <c r="F82" s="4">
        <v>29</v>
      </c>
    </row>
    <row r="83" spans="2:6" x14ac:dyDescent="0.3">
      <c r="B83" s="47" t="s">
        <v>25</v>
      </c>
      <c r="C83" s="2" t="s">
        <v>5</v>
      </c>
      <c r="D83" s="11">
        <f t="shared" si="0"/>
        <v>9</v>
      </c>
      <c r="E83" s="3"/>
      <c r="F83" s="4">
        <v>50</v>
      </c>
    </row>
    <row r="84" spans="2:6" x14ac:dyDescent="0.3">
      <c r="B84" s="48"/>
      <c r="C84" s="2" t="s">
        <v>5</v>
      </c>
      <c r="D84" s="11">
        <f t="shared" si="0"/>
        <v>10</v>
      </c>
      <c r="E84" s="3"/>
      <c r="F84" s="4">
        <v>49.1</v>
      </c>
    </row>
    <row r="85" spans="2:6" x14ac:dyDescent="0.3">
      <c r="B85" s="48"/>
      <c r="C85" s="2" t="s">
        <v>5</v>
      </c>
      <c r="D85" s="11">
        <f t="shared" si="0"/>
        <v>11</v>
      </c>
      <c r="E85" s="3"/>
      <c r="F85" s="4">
        <v>48</v>
      </c>
    </row>
    <row r="86" spans="2:6" x14ac:dyDescent="0.3">
      <c r="B86" s="48"/>
      <c r="C86" s="2" t="s">
        <v>5</v>
      </c>
      <c r="D86" s="11">
        <f t="shared" si="0"/>
        <v>12</v>
      </c>
      <c r="E86" s="3"/>
      <c r="F86" s="4">
        <v>118.3</v>
      </c>
    </row>
    <row r="87" spans="2:6" x14ac:dyDescent="0.3">
      <c r="B87" s="48"/>
      <c r="C87" s="2" t="s">
        <v>5</v>
      </c>
      <c r="D87" s="11">
        <f t="shared" si="0"/>
        <v>13</v>
      </c>
      <c r="E87" s="3"/>
      <c r="F87" s="4">
        <v>225.25</v>
      </c>
    </row>
    <row r="88" spans="2:6" x14ac:dyDescent="0.3">
      <c r="B88" s="51"/>
      <c r="C88" s="2" t="s">
        <v>5</v>
      </c>
      <c r="D88" s="11">
        <f t="shared" si="0"/>
        <v>14</v>
      </c>
      <c r="E88" s="3"/>
      <c r="F88" s="4">
        <v>170.15</v>
      </c>
    </row>
    <row r="89" spans="2:6" x14ac:dyDescent="0.3">
      <c r="B89" s="47" t="s">
        <v>26</v>
      </c>
      <c r="C89" s="2" t="s">
        <v>5</v>
      </c>
      <c r="D89" s="11">
        <f t="shared" si="0"/>
        <v>15</v>
      </c>
      <c r="E89" s="3"/>
      <c r="F89" s="4">
        <v>85.25</v>
      </c>
    </row>
    <row r="90" spans="2:6" x14ac:dyDescent="0.3">
      <c r="B90" s="48"/>
      <c r="C90" s="2" t="s">
        <v>5</v>
      </c>
      <c r="D90" s="11">
        <f t="shared" si="0"/>
        <v>16</v>
      </c>
      <c r="E90" s="3"/>
      <c r="F90" s="4">
        <v>284.8</v>
      </c>
    </row>
    <row r="91" spans="2:6" x14ac:dyDescent="0.3">
      <c r="B91" s="48"/>
      <c r="C91" s="2" t="s">
        <v>5</v>
      </c>
      <c r="D91" s="11">
        <f t="shared" si="0"/>
        <v>17</v>
      </c>
      <c r="E91" s="3"/>
      <c r="F91" s="4">
        <v>285</v>
      </c>
    </row>
    <row r="92" spans="2:6" x14ac:dyDescent="0.3">
      <c r="B92" s="48"/>
      <c r="C92" s="2" t="s">
        <v>5</v>
      </c>
      <c r="D92" s="11">
        <f t="shared" si="0"/>
        <v>18</v>
      </c>
      <c r="E92" s="3"/>
      <c r="F92" s="4">
        <v>150.69999999999999</v>
      </c>
    </row>
    <row r="93" spans="2:6" x14ac:dyDescent="0.3">
      <c r="B93" s="48"/>
      <c r="C93" s="2" t="s">
        <v>5</v>
      </c>
      <c r="D93" s="11">
        <f t="shared" si="0"/>
        <v>19</v>
      </c>
      <c r="E93" s="3"/>
      <c r="F93" s="4">
        <v>141.55000000000001</v>
      </c>
    </row>
    <row r="94" spans="2:6" x14ac:dyDescent="0.3">
      <c r="B94" s="48"/>
      <c r="C94" s="2" t="s">
        <v>5</v>
      </c>
      <c r="D94" s="11">
        <f t="shared" si="0"/>
        <v>20</v>
      </c>
      <c r="E94" s="3"/>
      <c r="F94" s="4">
        <v>136.80000000000001</v>
      </c>
    </row>
    <row r="95" spans="2:6" x14ac:dyDescent="0.3">
      <c r="B95" s="51"/>
      <c r="C95" s="2" t="s">
        <v>5</v>
      </c>
      <c r="D95" s="11">
        <f t="shared" si="0"/>
        <v>21</v>
      </c>
      <c r="E95" s="3"/>
      <c r="F95" s="4">
        <v>240.5</v>
      </c>
    </row>
    <row r="96" spans="2:6" x14ac:dyDescent="0.3">
      <c r="B96" s="47" t="s">
        <v>27</v>
      </c>
      <c r="C96" s="2" t="s">
        <v>5</v>
      </c>
      <c r="D96" s="11">
        <f t="shared" si="0"/>
        <v>22</v>
      </c>
      <c r="E96" s="3"/>
      <c r="F96" s="4">
        <v>118.65</v>
      </c>
    </row>
    <row r="97" spans="2:8" x14ac:dyDescent="0.3">
      <c r="B97" s="48"/>
      <c r="C97" s="2" t="s">
        <v>5</v>
      </c>
      <c r="D97" s="11">
        <f t="shared" si="0"/>
        <v>23</v>
      </c>
      <c r="E97" s="3"/>
      <c r="F97" s="4">
        <v>105.95</v>
      </c>
    </row>
    <row r="98" spans="2:8" x14ac:dyDescent="0.3">
      <c r="B98" s="48"/>
      <c r="C98" s="2" t="s">
        <v>5</v>
      </c>
      <c r="D98" s="11">
        <f t="shared" si="0"/>
        <v>24</v>
      </c>
      <c r="E98" s="3"/>
      <c r="F98" s="4">
        <v>70.849999999999994</v>
      </c>
    </row>
    <row r="99" spans="2:8" x14ac:dyDescent="0.3">
      <c r="B99" s="48"/>
      <c r="C99" s="2" t="s">
        <v>5</v>
      </c>
      <c r="D99" s="11">
        <f t="shared" si="0"/>
        <v>25</v>
      </c>
      <c r="E99" s="3"/>
      <c r="F99" s="4">
        <v>59.3</v>
      </c>
    </row>
    <row r="100" spans="2:8" ht="15" x14ac:dyDescent="0.25">
      <c r="B100" s="22" t="s">
        <v>28</v>
      </c>
      <c r="C100" s="2" t="s">
        <v>5</v>
      </c>
      <c r="D100" s="11">
        <f t="shared" si="0"/>
        <v>26</v>
      </c>
      <c r="E100" s="3"/>
      <c r="F100" s="4">
        <v>65.849999999999994</v>
      </c>
    </row>
    <row r="101" spans="2:8" x14ac:dyDescent="0.3">
      <c r="B101" s="47" t="s">
        <v>29</v>
      </c>
      <c r="C101" s="2" t="s">
        <v>5</v>
      </c>
      <c r="D101" s="11">
        <f t="shared" si="0"/>
        <v>27</v>
      </c>
      <c r="E101" s="3"/>
      <c r="F101" s="4">
        <v>25.7</v>
      </c>
    </row>
    <row r="102" spans="2:8" x14ac:dyDescent="0.3">
      <c r="B102" s="48"/>
      <c r="C102" s="2" t="s">
        <v>5</v>
      </c>
      <c r="D102" s="11">
        <f t="shared" si="0"/>
        <v>28</v>
      </c>
      <c r="E102" s="3"/>
      <c r="F102" s="4">
        <v>29.75</v>
      </c>
    </row>
    <row r="103" spans="2:8" x14ac:dyDescent="0.3">
      <c r="B103" s="48"/>
      <c r="C103" s="2" t="s">
        <v>5</v>
      </c>
      <c r="D103" s="11">
        <f t="shared" si="0"/>
        <v>29</v>
      </c>
      <c r="E103" s="3"/>
      <c r="F103" s="4">
        <v>56.1</v>
      </c>
    </row>
    <row r="104" spans="2:8" x14ac:dyDescent="0.3">
      <c r="B104" s="48"/>
      <c r="C104" s="2" t="s">
        <v>5</v>
      </c>
      <c r="D104" s="11">
        <f t="shared" si="0"/>
        <v>30</v>
      </c>
      <c r="E104" s="3"/>
      <c r="F104" s="4">
        <v>49.3</v>
      </c>
    </row>
    <row r="105" spans="2:8" x14ac:dyDescent="0.3">
      <c r="B105" s="48"/>
      <c r="C105" s="2" t="s">
        <v>5</v>
      </c>
      <c r="D105" s="11">
        <f t="shared" si="0"/>
        <v>31</v>
      </c>
      <c r="E105" s="3"/>
      <c r="F105" s="4">
        <v>51.5</v>
      </c>
    </row>
    <row r="106" spans="2:8" x14ac:dyDescent="0.3">
      <c r="B106" s="48"/>
      <c r="C106" s="2" t="s">
        <v>5</v>
      </c>
      <c r="D106" s="11">
        <f t="shared" si="0"/>
        <v>32</v>
      </c>
      <c r="E106" s="3"/>
      <c r="F106" s="4">
        <v>56.7</v>
      </c>
    </row>
    <row r="107" spans="2:8" x14ac:dyDescent="0.3">
      <c r="B107" s="51"/>
      <c r="C107" s="2" t="s">
        <v>5</v>
      </c>
      <c r="D107" s="11">
        <f t="shared" si="0"/>
        <v>33</v>
      </c>
      <c r="E107" s="3"/>
      <c r="F107" s="4">
        <v>82.75</v>
      </c>
    </row>
    <row r="108" spans="2:8" x14ac:dyDescent="0.3">
      <c r="B108" s="47" t="s">
        <v>30</v>
      </c>
      <c r="C108" s="2" t="s">
        <v>5</v>
      </c>
      <c r="D108" s="11">
        <f t="shared" si="0"/>
        <v>34</v>
      </c>
      <c r="E108" s="3"/>
      <c r="F108" s="4">
        <v>166.8</v>
      </c>
    </row>
    <row r="109" spans="2:8" ht="15" thickBot="1" x14ac:dyDescent="0.35">
      <c r="B109" s="48"/>
      <c r="C109" s="2" t="s">
        <v>5</v>
      </c>
      <c r="D109" s="11">
        <f t="shared" si="0"/>
        <v>35</v>
      </c>
      <c r="E109" s="3"/>
      <c r="F109" s="4">
        <v>69.95</v>
      </c>
    </row>
    <row r="110" spans="2:8" ht="15.75" thickBot="1" x14ac:dyDescent="0.3">
      <c r="B110" s="43" t="s">
        <v>3</v>
      </c>
      <c r="C110" s="44"/>
      <c r="D110" s="44"/>
      <c r="E110" s="45"/>
      <c r="F110" s="7">
        <f>SUM(F75:F109)</f>
        <v>3759.8999999999996</v>
      </c>
      <c r="H110" s="68"/>
    </row>
    <row r="112" spans="2:8" ht="15.75" thickBot="1" x14ac:dyDescent="0.3"/>
    <row r="113" spans="2:6" ht="34.5" customHeight="1" thickBot="1" x14ac:dyDescent="0.3">
      <c r="B113" s="38" t="s">
        <v>6</v>
      </c>
      <c r="C113" s="39"/>
      <c r="D113" s="39"/>
      <c r="E113" s="39"/>
      <c r="F113" s="52"/>
    </row>
    <row r="114" spans="2:6" ht="15" x14ac:dyDescent="0.25">
      <c r="B114" s="13" t="s">
        <v>13</v>
      </c>
      <c r="C114" s="42" t="s">
        <v>0</v>
      </c>
      <c r="D114" s="42"/>
      <c r="E114" s="42"/>
      <c r="F114" s="12" t="s">
        <v>1</v>
      </c>
    </row>
    <row r="115" spans="2:6" x14ac:dyDescent="0.3">
      <c r="B115" s="47" t="s">
        <v>24</v>
      </c>
      <c r="C115" s="2" t="s">
        <v>7</v>
      </c>
      <c r="D115" s="11">
        <v>1</v>
      </c>
      <c r="E115" s="3"/>
      <c r="F115" s="4">
        <v>20.55</v>
      </c>
    </row>
    <row r="116" spans="2:6" x14ac:dyDescent="0.3">
      <c r="B116" s="48"/>
      <c r="C116" s="2" t="s">
        <v>7</v>
      </c>
      <c r="D116" s="11">
        <f>+D115+1</f>
        <v>2</v>
      </c>
      <c r="E116" s="3"/>
      <c r="F116" s="4">
        <v>21.15</v>
      </c>
    </row>
    <row r="117" spans="2:6" x14ac:dyDescent="0.3">
      <c r="B117" s="48"/>
      <c r="C117" s="2" t="s">
        <v>7</v>
      </c>
      <c r="D117" s="11">
        <f t="shared" ref="D117:D155" si="1">+D116+1</f>
        <v>3</v>
      </c>
      <c r="E117" s="3"/>
      <c r="F117" s="4">
        <v>7.45</v>
      </c>
    </row>
    <row r="118" spans="2:6" x14ac:dyDescent="0.3">
      <c r="B118" s="48"/>
      <c r="C118" s="2" t="s">
        <v>7</v>
      </c>
      <c r="D118" s="11">
        <f t="shared" si="1"/>
        <v>4</v>
      </c>
      <c r="E118" s="3"/>
      <c r="F118" s="4">
        <v>18.55</v>
      </c>
    </row>
    <row r="119" spans="2:6" x14ac:dyDescent="0.3">
      <c r="B119" s="48"/>
      <c r="C119" s="2" t="s">
        <v>7</v>
      </c>
      <c r="D119" s="11">
        <f t="shared" si="1"/>
        <v>5</v>
      </c>
      <c r="E119" s="3"/>
      <c r="F119" s="4">
        <v>7.5</v>
      </c>
    </row>
    <row r="120" spans="2:6" x14ac:dyDescent="0.3">
      <c r="B120" s="48"/>
      <c r="C120" s="2" t="s">
        <v>7</v>
      </c>
      <c r="D120" s="11">
        <f t="shared" si="1"/>
        <v>6</v>
      </c>
      <c r="E120" s="3"/>
      <c r="F120" s="4">
        <v>13.9</v>
      </c>
    </row>
    <row r="121" spans="2:6" x14ac:dyDescent="0.3">
      <c r="B121" s="48"/>
      <c r="C121" s="2" t="s">
        <v>7</v>
      </c>
      <c r="D121" s="11">
        <f t="shared" si="1"/>
        <v>7</v>
      </c>
      <c r="E121" s="3"/>
      <c r="F121" s="4">
        <v>18.600000000000001</v>
      </c>
    </row>
    <row r="122" spans="2:6" x14ac:dyDescent="0.3">
      <c r="B122" s="48"/>
      <c r="C122" s="2" t="s">
        <v>7</v>
      </c>
      <c r="D122" s="11">
        <f t="shared" si="1"/>
        <v>8</v>
      </c>
      <c r="E122" s="3"/>
      <c r="F122" s="4">
        <v>14.95</v>
      </c>
    </row>
    <row r="123" spans="2:6" x14ac:dyDescent="0.3">
      <c r="B123" s="48"/>
      <c r="C123" s="2" t="s">
        <v>7</v>
      </c>
      <c r="D123" s="11">
        <f t="shared" si="1"/>
        <v>9</v>
      </c>
      <c r="E123" s="3"/>
      <c r="F123" s="4">
        <v>33.9</v>
      </c>
    </row>
    <row r="124" spans="2:6" x14ac:dyDescent="0.3">
      <c r="B124" s="48"/>
      <c r="C124" s="2" t="s">
        <v>7</v>
      </c>
      <c r="D124" s="11">
        <f t="shared" si="1"/>
        <v>10</v>
      </c>
      <c r="E124" s="3"/>
      <c r="F124" s="4">
        <v>23.4</v>
      </c>
    </row>
    <row r="125" spans="2:6" x14ac:dyDescent="0.3">
      <c r="B125" s="48"/>
      <c r="C125" s="2" t="s">
        <v>7</v>
      </c>
      <c r="D125" s="11">
        <f t="shared" si="1"/>
        <v>11</v>
      </c>
      <c r="E125" s="3"/>
      <c r="F125" s="4">
        <v>28.15</v>
      </c>
    </row>
    <row r="126" spans="2:6" x14ac:dyDescent="0.3">
      <c r="B126" s="48"/>
      <c r="C126" s="2" t="s">
        <v>7</v>
      </c>
      <c r="D126" s="11">
        <f t="shared" si="1"/>
        <v>12</v>
      </c>
      <c r="E126" s="3"/>
      <c r="F126" s="4">
        <v>9.3000000000000007</v>
      </c>
    </row>
    <row r="127" spans="2:6" x14ac:dyDescent="0.3">
      <c r="B127" s="47" t="s">
        <v>25</v>
      </c>
      <c r="C127" s="2" t="s">
        <v>7</v>
      </c>
      <c r="D127" s="11">
        <f t="shared" si="1"/>
        <v>13</v>
      </c>
      <c r="E127" s="3"/>
      <c r="F127" s="4">
        <v>3.6</v>
      </c>
    </row>
    <row r="128" spans="2:6" x14ac:dyDescent="0.3">
      <c r="B128" s="48"/>
      <c r="C128" s="2" t="s">
        <v>7</v>
      </c>
      <c r="D128" s="11">
        <f t="shared" si="1"/>
        <v>14</v>
      </c>
      <c r="E128" s="3"/>
      <c r="F128" s="4">
        <v>3.5</v>
      </c>
    </row>
    <row r="129" spans="2:6" x14ac:dyDescent="0.3">
      <c r="B129" s="48"/>
      <c r="C129" s="2" t="s">
        <v>7</v>
      </c>
      <c r="D129" s="11">
        <f t="shared" si="1"/>
        <v>15</v>
      </c>
      <c r="E129" s="3"/>
      <c r="F129" s="4">
        <v>8.85</v>
      </c>
    </row>
    <row r="130" spans="2:6" x14ac:dyDescent="0.3">
      <c r="B130" s="48"/>
      <c r="C130" s="2" t="s">
        <v>7</v>
      </c>
      <c r="D130" s="11">
        <f t="shared" si="1"/>
        <v>16</v>
      </c>
      <c r="E130" s="3"/>
      <c r="F130" s="4">
        <v>12.25</v>
      </c>
    </row>
    <row r="131" spans="2:6" x14ac:dyDescent="0.3">
      <c r="B131" s="48"/>
      <c r="C131" s="2" t="s">
        <v>7</v>
      </c>
      <c r="D131" s="11">
        <f t="shared" si="1"/>
        <v>17</v>
      </c>
      <c r="E131" s="3"/>
      <c r="F131" s="4">
        <v>10</v>
      </c>
    </row>
    <row r="132" spans="2:6" x14ac:dyDescent="0.3">
      <c r="B132" s="48"/>
      <c r="C132" s="2" t="s">
        <v>7</v>
      </c>
      <c r="D132" s="11">
        <f t="shared" si="1"/>
        <v>18</v>
      </c>
      <c r="E132" s="3"/>
      <c r="F132" s="4">
        <v>1.9</v>
      </c>
    </row>
    <row r="133" spans="2:6" x14ac:dyDescent="0.3">
      <c r="B133" s="48"/>
      <c r="C133" s="2" t="s">
        <v>7</v>
      </c>
      <c r="D133" s="11">
        <f t="shared" si="1"/>
        <v>19</v>
      </c>
      <c r="E133" s="3"/>
      <c r="F133" s="4">
        <v>7.55</v>
      </c>
    </row>
    <row r="134" spans="2:6" x14ac:dyDescent="0.3">
      <c r="B134" s="48"/>
      <c r="C134" s="2" t="s">
        <v>7</v>
      </c>
      <c r="D134" s="11">
        <f t="shared" si="1"/>
        <v>20</v>
      </c>
      <c r="E134" s="3"/>
      <c r="F134" s="4">
        <v>7.55</v>
      </c>
    </row>
    <row r="135" spans="2:6" x14ac:dyDescent="0.3">
      <c r="B135" s="48"/>
      <c r="C135" s="2" t="s">
        <v>7</v>
      </c>
      <c r="D135" s="11">
        <f t="shared" si="1"/>
        <v>21</v>
      </c>
      <c r="E135" s="3"/>
      <c r="F135" s="4">
        <v>16.5</v>
      </c>
    </row>
    <row r="136" spans="2:6" x14ac:dyDescent="0.3">
      <c r="B136" s="48"/>
      <c r="C136" s="2" t="s">
        <v>7</v>
      </c>
      <c r="D136" s="11">
        <v>35</v>
      </c>
      <c r="E136" s="3"/>
      <c r="F136" s="4">
        <v>8.18</v>
      </c>
    </row>
    <row r="137" spans="2:6" x14ac:dyDescent="0.3">
      <c r="B137" s="47" t="s">
        <v>26</v>
      </c>
      <c r="C137" s="2" t="s">
        <v>7</v>
      </c>
      <c r="D137" s="11">
        <f>22</f>
        <v>22</v>
      </c>
      <c r="E137" s="3"/>
      <c r="F137" s="4">
        <v>6.5</v>
      </c>
    </row>
    <row r="138" spans="2:6" x14ac:dyDescent="0.3">
      <c r="B138" s="48"/>
      <c r="C138" s="2" t="s">
        <v>7</v>
      </c>
      <c r="D138" s="11">
        <f t="shared" si="1"/>
        <v>23</v>
      </c>
      <c r="E138" s="3"/>
      <c r="F138" s="4">
        <v>7.8</v>
      </c>
    </row>
    <row r="139" spans="2:6" x14ac:dyDescent="0.3">
      <c r="B139" s="48"/>
      <c r="C139" s="2" t="s">
        <v>7</v>
      </c>
      <c r="D139" s="11">
        <f t="shared" si="1"/>
        <v>24</v>
      </c>
      <c r="E139" s="3"/>
      <c r="F139" s="4">
        <v>12.1</v>
      </c>
    </row>
    <row r="140" spans="2:6" x14ac:dyDescent="0.3">
      <c r="B140" s="48"/>
      <c r="C140" s="2" t="s">
        <v>7</v>
      </c>
      <c r="D140" s="11">
        <f t="shared" si="1"/>
        <v>25</v>
      </c>
      <c r="E140" s="3"/>
      <c r="F140" s="4">
        <v>13.4</v>
      </c>
    </row>
    <row r="141" spans="2:6" x14ac:dyDescent="0.3">
      <c r="B141" s="48"/>
      <c r="C141" s="2" t="s">
        <v>7</v>
      </c>
      <c r="D141" s="11">
        <f t="shared" si="1"/>
        <v>26</v>
      </c>
      <c r="E141" s="3"/>
      <c r="F141" s="4">
        <v>21.95</v>
      </c>
    </row>
    <row r="142" spans="2:6" x14ac:dyDescent="0.3">
      <c r="B142" s="48"/>
      <c r="C142" s="2" t="s">
        <v>7</v>
      </c>
      <c r="D142" s="11">
        <f t="shared" si="1"/>
        <v>27</v>
      </c>
      <c r="E142" s="3"/>
      <c r="F142" s="4">
        <v>36.299999999999997</v>
      </c>
    </row>
    <row r="143" spans="2:6" x14ac:dyDescent="0.3">
      <c r="B143" s="48"/>
      <c r="C143" s="2" t="s">
        <v>7</v>
      </c>
      <c r="D143" s="11">
        <f t="shared" si="1"/>
        <v>28</v>
      </c>
      <c r="E143" s="3"/>
      <c r="F143" s="4">
        <v>29.7</v>
      </c>
    </row>
    <row r="144" spans="2:6" x14ac:dyDescent="0.3">
      <c r="B144" s="48"/>
      <c r="C144" s="2" t="s">
        <v>7</v>
      </c>
      <c r="D144" s="11">
        <f t="shared" si="1"/>
        <v>29</v>
      </c>
      <c r="E144" s="3"/>
      <c r="F144" s="4">
        <v>15.9</v>
      </c>
    </row>
    <row r="145" spans="2:6" x14ac:dyDescent="0.3">
      <c r="B145" s="48"/>
      <c r="C145" s="2" t="s">
        <v>7</v>
      </c>
      <c r="D145" s="11">
        <f t="shared" si="1"/>
        <v>30</v>
      </c>
      <c r="E145" s="3"/>
      <c r="F145" s="4">
        <v>14.7</v>
      </c>
    </row>
    <row r="146" spans="2:6" x14ac:dyDescent="0.3">
      <c r="B146" s="48"/>
      <c r="C146" s="2" t="s">
        <v>7</v>
      </c>
      <c r="D146" s="11">
        <f>39</f>
        <v>39</v>
      </c>
      <c r="E146" s="3"/>
      <c r="F146" s="4">
        <v>13.15</v>
      </c>
    </row>
    <row r="147" spans="2:6" x14ac:dyDescent="0.3">
      <c r="B147" s="48"/>
      <c r="C147" s="2" t="s">
        <v>7</v>
      </c>
      <c r="D147" s="11">
        <f t="shared" si="1"/>
        <v>40</v>
      </c>
      <c r="E147" s="3"/>
      <c r="F147" s="4">
        <v>11</v>
      </c>
    </row>
    <row r="148" spans="2:6" x14ac:dyDescent="0.3">
      <c r="B148" s="47" t="s">
        <v>27</v>
      </c>
      <c r="C148" s="2" t="s">
        <v>7</v>
      </c>
      <c r="D148" s="11">
        <f>31</f>
        <v>31</v>
      </c>
      <c r="E148" s="3"/>
      <c r="F148" s="4">
        <v>10.1</v>
      </c>
    </row>
    <row r="149" spans="2:6" x14ac:dyDescent="0.3">
      <c r="B149" s="48"/>
      <c r="C149" s="2" t="s">
        <v>7</v>
      </c>
      <c r="D149" s="11">
        <f t="shared" si="1"/>
        <v>32</v>
      </c>
      <c r="E149" s="3"/>
      <c r="F149" s="4">
        <v>11.15</v>
      </c>
    </row>
    <row r="150" spans="2:6" x14ac:dyDescent="0.3">
      <c r="B150" s="47" t="s">
        <v>29</v>
      </c>
      <c r="C150" s="2" t="s">
        <v>7</v>
      </c>
      <c r="D150" s="11">
        <f t="shared" si="1"/>
        <v>33</v>
      </c>
      <c r="E150" s="3"/>
      <c r="F150" s="4">
        <v>22.25</v>
      </c>
    </row>
    <row r="151" spans="2:6" x14ac:dyDescent="0.3">
      <c r="B151" s="48"/>
      <c r="C151" s="2" t="s">
        <v>7</v>
      </c>
      <c r="D151" s="11">
        <f t="shared" si="1"/>
        <v>34</v>
      </c>
      <c r="E151" s="3"/>
      <c r="F151" s="4">
        <v>22.4</v>
      </c>
    </row>
    <row r="152" spans="2:6" x14ac:dyDescent="0.3">
      <c r="B152" s="48"/>
      <c r="C152" s="2" t="s">
        <v>7</v>
      </c>
      <c r="D152" s="11">
        <f t="shared" si="1"/>
        <v>35</v>
      </c>
      <c r="E152" s="3"/>
      <c r="F152" s="4">
        <v>8.85</v>
      </c>
    </row>
    <row r="153" spans="2:6" x14ac:dyDescent="0.3">
      <c r="B153" s="48"/>
      <c r="C153" s="2" t="s">
        <v>7</v>
      </c>
      <c r="D153" s="11">
        <f t="shared" si="1"/>
        <v>36</v>
      </c>
      <c r="E153" s="3"/>
      <c r="F153" s="4">
        <v>7.35</v>
      </c>
    </row>
    <row r="154" spans="2:6" x14ac:dyDescent="0.3">
      <c r="B154" s="48"/>
      <c r="C154" s="2" t="s">
        <v>7</v>
      </c>
      <c r="D154" s="11">
        <f t="shared" si="1"/>
        <v>37</v>
      </c>
      <c r="E154" s="3"/>
      <c r="F154" s="4">
        <v>9.5500000000000007</v>
      </c>
    </row>
    <row r="155" spans="2:6" ht="16.95" customHeight="1" thickBot="1" x14ac:dyDescent="0.35">
      <c r="B155" s="55"/>
      <c r="C155" s="2" t="s">
        <v>7</v>
      </c>
      <c r="D155" s="11">
        <f t="shared" si="1"/>
        <v>38</v>
      </c>
      <c r="E155" s="3"/>
      <c r="F155" s="4">
        <v>9.5</v>
      </c>
    </row>
    <row r="156" spans="2:6" ht="15.75" thickBot="1" x14ac:dyDescent="0.3">
      <c r="B156" s="43" t="s">
        <v>3</v>
      </c>
      <c r="C156" s="44"/>
      <c r="D156" s="44"/>
      <c r="E156" s="45"/>
      <c r="F156" s="7">
        <f>SUM(F115:F155)</f>
        <v>580.92999999999995</v>
      </c>
    </row>
    <row r="163" spans="2:8" ht="15.75" thickBot="1" x14ac:dyDescent="0.3"/>
    <row r="164" spans="2:8" ht="28.5" customHeight="1" thickBot="1" x14ac:dyDescent="0.3">
      <c r="B164" s="38" t="s">
        <v>14</v>
      </c>
      <c r="C164" s="39"/>
      <c r="D164" s="39"/>
      <c r="E164" s="39"/>
      <c r="F164" s="39"/>
      <c r="G164" s="39"/>
      <c r="H164" s="52"/>
    </row>
    <row r="165" spans="2:8" ht="15" x14ac:dyDescent="0.25">
      <c r="B165" s="13" t="s">
        <v>13</v>
      </c>
      <c r="C165" s="16" t="s">
        <v>0</v>
      </c>
      <c r="D165" s="62" t="s">
        <v>15</v>
      </c>
      <c r="E165" s="63"/>
      <c r="F165" s="12" t="s">
        <v>16</v>
      </c>
      <c r="G165" s="12" t="s">
        <v>17</v>
      </c>
      <c r="H165" s="12" t="s">
        <v>1</v>
      </c>
    </row>
    <row r="166" spans="2:8" x14ac:dyDescent="0.3">
      <c r="B166" s="47" t="s">
        <v>24</v>
      </c>
      <c r="C166" s="15" t="s">
        <v>31</v>
      </c>
      <c r="D166" s="53">
        <v>1</v>
      </c>
      <c r="E166" s="54"/>
      <c r="F166" s="27">
        <v>1.5</v>
      </c>
      <c r="G166" s="28">
        <v>2.4</v>
      </c>
      <c r="H166" s="4">
        <f>+D166*F166*G166</f>
        <v>3.5999999999999996</v>
      </c>
    </row>
    <row r="167" spans="2:8" x14ac:dyDescent="0.3">
      <c r="B167" s="48"/>
      <c r="C167" s="24" t="s">
        <v>32</v>
      </c>
      <c r="D167" s="53">
        <v>1</v>
      </c>
      <c r="E167" s="54"/>
      <c r="F167" s="27">
        <v>1.5</v>
      </c>
      <c r="G167" s="28">
        <v>2.8</v>
      </c>
      <c r="H167" s="4">
        <f t="shared" ref="H167:H207" si="2">+D167*F167*G167</f>
        <v>4.1999999999999993</v>
      </c>
    </row>
    <row r="168" spans="2:8" x14ac:dyDescent="0.3">
      <c r="B168" s="48"/>
      <c r="C168" s="24" t="s">
        <v>33</v>
      </c>
      <c r="D168" s="53">
        <v>1</v>
      </c>
      <c r="E168" s="54"/>
      <c r="F168" s="27">
        <v>1.5</v>
      </c>
      <c r="G168" s="28">
        <v>3.4</v>
      </c>
      <c r="H168" s="4">
        <f t="shared" si="2"/>
        <v>5.0999999999999996</v>
      </c>
    </row>
    <row r="169" spans="2:8" x14ac:dyDescent="0.3">
      <c r="B169" s="48"/>
      <c r="C169" s="24" t="s">
        <v>34</v>
      </c>
      <c r="D169" s="53">
        <v>1</v>
      </c>
      <c r="E169" s="54"/>
      <c r="F169" s="27">
        <v>1.5</v>
      </c>
      <c r="G169" s="28">
        <v>1.92</v>
      </c>
      <c r="H169" s="4">
        <f t="shared" si="2"/>
        <v>2.88</v>
      </c>
    </row>
    <row r="170" spans="2:8" x14ac:dyDescent="0.3">
      <c r="B170" s="48"/>
      <c r="C170" s="24" t="s">
        <v>35</v>
      </c>
      <c r="D170" s="53">
        <v>1</v>
      </c>
      <c r="E170" s="54"/>
      <c r="F170" s="27">
        <v>1.5</v>
      </c>
      <c r="G170" s="28">
        <v>4.54</v>
      </c>
      <c r="H170" s="4">
        <f t="shared" si="2"/>
        <v>6.8100000000000005</v>
      </c>
    </row>
    <row r="171" spans="2:8" x14ac:dyDescent="0.3">
      <c r="B171" s="48"/>
      <c r="C171" s="24" t="s">
        <v>36</v>
      </c>
      <c r="D171" s="53">
        <v>1</v>
      </c>
      <c r="E171" s="54"/>
      <c r="F171" s="27">
        <v>1.5</v>
      </c>
      <c r="G171" s="28">
        <v>1.18</v>
      </c>
      <c r="H171" s="4">
        <f t="shared" si="2"/>
        <v>1.77</v>
      </c>
    </row>
    <row r="172" spans="2:8" x14ac:dyDescent="0.3">
      <c r="B172" s="48"/>
      <c r="C172" s="24" t="s">
        <v>37</v>
      </c>
      <c r="D172" s="53">
        <v>1</v>
      </c>
      <c r="E172" s="54"/>
      <c r="F172" s="27">
        <v>1.5</v>
      </c>
      <c r="G172" s="28">
        <v>1.35</v>
      </c>
      <c r="H172" s="4">
        <f t="shared" si="2"/>
        <v>2.0250000000000004</v>
      </c>
    </row>
    <row r="173" spans="2:8" x14ac:dyDescent="0.3">
      <c r="B173" s="48"/>
      <c r="C173" s="24" t="s">
        <v>38</v>
      </c>
      <c r="D173" s="53">
        <v>2</v>
      </c>
      <c r="E173" s="54"/>
      <c r="F173" s="27">
        <v>1.5</v>
      </c>
      <c r="G173" s="28">
        <v>1.5</v>
      </c>
      <c r="H173" s="4">
        <f t="shared" si="2"/>
        <v>4.5</v>
      </c>
    </row>
    <row r="174" spans="2:8" x14ac:dyDescent="0.3">
      <c r="B174" s="51"/>
      <c r="C174" s="24" t="s">
        <v>39</v>
      </c>
      <c r="D174" s="53">
        <v>1</v>
      </c>
      <c r="E174" s="54"/>
      <c r="F174" s="27">
        <v>1.5</v>
      </c>
      <c r="G174" s="28">
        <v>1.2</v>
      </c>
      <c r="H174" s="4">
        <f t="shared" si="2"/>
        <v>1.7999999999999998</v>
      </c>
    </row>
    <row r="175" spans="2:8" x14ac:dyDescent="0.3">
      <c r="B175" s="47" t="s">
        <v>25</v>
      </c>
      <c r="C175" s="24" t="s">
        <v>38</v>
      </c>
      <c r="D175" s="53">
        <v>2</v>
      </c>
      <c r="E175" s="54"/>
      <c r="F175" s="27">
        <v>1.5</v>
      </c>
      <c r="G175" s="28">
        <v>1.5</v>
      </c>
      <c r="H175" s="4">
        <f t="shared" si="2"/>
        <v>4.5</v>
      </c>
    </row>
    <row r="176" spans="2:8" x14ac:dyDescent="0.3">
      <c r="B176" s="48"/>
      <c r="C176" s="24" t="s">
        <v>40</v>
      </c>
      <c r="D176" s="53">
        <v>2</v>
      </c>
      <c r="E176" s="54"/>
      <c r="F176" s="27">
        <v>1.5</v>
      </c>
      <c r="G176" s="28">
        <v>1.73</v>
      </c>
      <c r="H176" s="4">
        <f t="shared" si="2"/>
        <v>5.1899999999999995</v>
      </c>
    </row>
    <row r="177" spans="2:8" x14ac:dyDescent="0.3">
      <c r="B177" s="48"/>
      <c r="C177" s="24" t="s">
        <v>41</v>
      </c>
      <c r="D177" s="53">
        <v>2</v>
      </c>
      <c r="E177" s="54"/>
      <c r="F177" s="27">
        <v>1.5</v>
      </c>
      <c r="G177" s="28">
        <v>2.02</v>
      </c>
      <c r="H177" s="4">
        <f t="shared" si="2"/>
        <v>6.0600000000000005</v>
      </c>
    </row>
    <row r="178" spans="2:8" x14ac:dyDescent="0.3">
      <c r="B178" s="48"/>
      <c r="C178" s="24" t="s">
        <v>42</v>
      </c>
      <c r="D178" s="53">
        <v>2</v>
      </c>
      <c r="E178" s="54"/>
      <c r="F178" s="27">
        <v>1.5</v>
      </c>
      <c r="G178" s="28">
        <v>2.08</v>
      </c>
      <c r="H178" s="4">
        <f t="shared" si="2"/>
        <v>6.24</v>
      </c>
    </row>
    <row r="179" spans="2:8" x14ac:dyDescent="0.3">
      <c r="B179" s="48"/>
      <c r="C179" s="24" t="s">
        <v>43</v>
      </c>
      <c r="D179" s="53">
        <v>1</v>
      </c>
      <c r="E179" s="54"/>
      <c r="F179" s="27">
        <v>1.5</v>
      </c>
      <c r="G179" s="28">
        <v>2.74</v>
      </c>
      <c r="H179" s="4">
        <f t="shared" si="2"/>
        <v>4.1100000000000003</v>
      </c>
    </row>
    <row r="180" spans="2:8" x14ac:dyDescent="0.3">
      <c r="B180" s="48"/>
      <c r="C180" s="24" t="s">
        <v>44</v>
      </c>
      <c r="D180" s="53">
        <v>1</v>
      </c>
      <c r="E180" s="54"/>
      <c r="F180" s="27">
        <v>1.5</v>
      </c>
      <c r="G180" s="28">
        <v>3.12</v>
      </c>
      <c r="H180" s="4">
        <f t="shared" si="2"/>
        <v>4.68</v>
      </c>
    </row>
    <row r="181" spans="2:8" x14ac:dyDescent="0.3">
      <c r="B181" s="48"/>
      <c r="C181" s="24" t="s">
        <v>45</v>
      </c>
      <c r="D181" s="53">
        <v>1</v>
      </c>
      <c r="E181" s="54"/>
      <c r="F181" s="27">
        <v>1.5</v>
      </c>
      <c r="G181" s="28">
        <v>1.4</v>
      </c>
      <c r="H181" s="4">
        <f t="shared" si="2"/>
        <v>2.0999999999999996</v>
      </c>
    </row>
    <row r="182" spans="2:8" x14ac:dyDescent="0.3">
      <c r="B182" s="48"/>
      <c r="C182" s="24" t="s">
        <v>46</v>
      </c>
      <c r="D182" s="53">
        <v>2</v>
      </c>
      <c r="E182" s="54"/>
      <c r="F182" s="27">
        <v>1.5</v>
      </c>
      <c r="G182" s="28">
        <v>1.94</v>
      </c>
      <c r="H182" s="4">
        <f t="shared" si="2"/>
        <v>5.82</v>
      </c>
    </row>
    <row r="183" spans="2:8" x14ac:dyDescent="0.3">
      <c r="B183" s="48"/>
      <c r="C183" s="24" t="s">
        <v>47</v>
      </c>
      <c r="D183" s="53">
        <v>1</v>
      </c>
      <c r="E183" s="54"/>
      <c r="F183" s="27">
        <v>1.5</v>
      </c>
      <c r="G183" s="28">
        <v>2.6</v>
      </c>
      <c r="H183" s="4">
        <f t="shared" si="2"/>
        <v>3.9000000000000004</v>
      </c>
    </row>
    <row r="184" spans="2:8" x14ac:dyDescent="0.3">
      <c r="B184" s="51"/>
      <c r="C184" s="24" t="s">
        <v>48</v>
      </c>
      <c r="D184" s="53">
        <v>1</v>
      </c>
      <c r="E184" s="54"/>
      <c r="F184" s="27">
        <v>1.5</v>
      </c>
      <c r="G184" s="28">
        <v>3.15</v>
      </c>
      <c r="H184" s="4">
        <f t="shared" si="2"/>
        <v>4.7249999999999996</v>
      </c>
    </row>
    <row r="185" spans="2:8" x14ac:dyDescent="0.3">
      <c r="B185" s="47" t="s">
        <v>26</v>
      </c>
      <c r="C185" s="24" t="s">
        <v>47</v>
      </c>
      <c r="D185" s="53">
        <v>1</v>
      </c>
      <c r="E185" s="54">
        <v>1</v>
      </c>
      <c r="F185" s="27">
        <v>1.5</v>
      </c>
      <c r="G185" s="28">
        <v>2.6</v>
      </c>
      <c r="H185" s="4">
        <f t="shared" si="2"/>
        <v>3.9000000000000004</v>
      </c>
    </row>
    <row r="186" spans="2:8" x14ac:dyDescent="0.3">
      <c r="B186" s="48"/>
      <c r="C186" s="24" t="s">
        <v>49</v>
      </c>
      <c r="D186" s="53">
        <v>1</v>
      </c>
      <c r="E186" s="54">
        <v>2</v>
      </c>
      <c r="F186" s="27">
        <v>1.5</v>
      </c>
      <c r="G186" s="28">
        <v>2.46</v>
      </c>
      <c r="H186" s="4">
        <f t="shared" si="2"/>
        <v>3.69</v>
      </c>
    </row>
    <row r="187" spans="2:8" x14ac:dyDescent="0.3">
      <c r="B187" s="48"/>
      <c r="C187" s="24" t="s">
        <v>50</v>
      </c>
      <c r="D187" s="53">
        <v>1</v>
      </c>
      <c r="E187" s="54">
        <v>3</v>
      </c>
      <c r="F187" s="27">
        <v>1.5</v>
      </c>
      <c r="G187" s="28">
        <v>1.79</v>
      </c>
      <c r="H187" s="4">
        <f t="shared" si="2"/>
        <v>2.6850000000000001</v>
      </c>
    </row>
    <row r="188" spans="2:8" x14ac:dyDescent="0.3">
      <c r="B188" s="48"/>
      <c r="C188" s="24" t="s">
        <v>51</v>
      </c>
      <c r="D188" s="53">
        <v>1</v>
      </c>
      <c r="E188" s="54">
        <v>4</v>
      </c>
      <c r="F188" s="27">
        <v>1.5</v>
      </c>
      <c r="G188" s="28">
        <v>2.72</v>
      </c>
      <c r="H188" s="4">
        <f t="shared" si="2"/>
        <v>4.08</v>
      </c>
    </row>
    <row r="189" spans="2:8" x14ac:dyDescent="0.3">
      <c r="B189" s="48"/>
      <c r="C189" s="24" t="s">
        <v>52</v>
      </c>
      <c r="D189" s="53">
        <v>2</v>
      </c>
      <c r="E189" s="54">
        <v>5</v>
      </c>
      <c r="F189" s="27">
        <v>1.5</v>
      </c>
      <c r="G189" s="28">
        <v>1.7</v>
      </c>
      <c r="H189" s="4">
        <f t="shared" si="2"/>
        <v>5.0999999999999996</v>
      </c>
    </row>
    <row r="190" spans="2:8" x14ac:dyDescent="0.3">
      <c r="B190" s="48"/>
      <c r="C190" s="24" t="s">
        <v>53</v>
      </c>
      <c r="D190" s="53">
        <v>2</v>
      </c>
      <c r="E190" s="54">
        <v>6</v>
      </c>
      <c r="F190" s="27">
        <v>1.5</v>
      </c>
      <c r="G190" s="28">
        <v>1.89</v>
      </c>
      <c r="H190" s="4">
        <f t="shared" si="2"/>
        <v>5.67</v>
      </c>
    </row>
    <row r="191" spans="2:8" x14ac:dyDescent="0.3">
      <c r="B191" s="48"/>
      <c r="C191" s="24" t="s">
        <v>54</v>
      </c>
      <c r="D191" s="53">
        <v>1</v>
      </c>
      <c r="E191" s="54">
        <v>7</v>
      </c>
      <c r="F191" s="27">
        <v>1.5</v>
      </c>
      <c r="G191" s="28">
        <v>2.13</v>
      </c>
      <c r="H191" s="4">
        <f t="shared" si="2"/>
        <v>3.1949999999999998</v>
      </c>
    </row>
    <row r="192" spans="2:8" x14ac:dyDescent="0.3">
      <c r="B192" s="48"/>
      <c r="C192" s="24" t="s">
        <v>55</v>
      </c>
      <c r="D192" s="53">
        <v>1</v>
      </c>
      <c r="E192" s="54">
        <v>8</v>
      </c>
      <c r="F192" s="27">
        <v>1.5</v>
      </c>
      <c r="G192" s="28">
        <v>3.33</v>
      </c>
      <c r="H192" s="4">
        <f t="shared" si="2"/>
        <v>4.9950000000000001</v>
      </c>
    </row>
    <row r="193" spans="2:8" x14ac:dyDescent="0.3">
      <c r="B193" s="48"/>
      <c r="C193" s="24" t="s">
        <v>56</v>
      </c>
      <c r="D193" s="53">
        <v>1</v>
      </c>
      <c r="E193" s="54">
        <v>9</v>
      </c>
      <c r="F193" s="27">
        <v>1.5</v>
      </c>
      <c r="G193" s="28">
        <v>1.84</v>
      </c>
      <c r="H193" s="4">
        <f t="shared" si="2"/>
        <v>2.7600000000000002</v>
      </c>
    </row>
    <row r="194" spans="2:8" x14ac:dyDescent="0.3">
      <c r="B194" s="48"/>
      <c r="C194" s="24" t="s">
        <v>57</v>
      </c>
      <c r="D194" s="53">
        <v>1</v>
      </c>
      <c r="E194" s="54">
        <v>10</v>
      </c>
      <c r="F194" s="27">
        <v>2</v>
      </c>
      <c r="G194" s="28">
        <v>2.2799999999999998</v>
      </c>
      <c r="H194" s="4">
        <f t="shared" si="2"/>
        <v>4.5599999999999996</v>
      </c>
    </row>
    <row r="195" spans="2:8" x14ac:dyDescent="0.3">
      <c r="B195" s="48"/>
      <c r="C195" s="24" t="s">
        <v>58</v>
      </c>
      <c r="D195" s="53">
        <v>1</v>
      </c>
      <c r="E195" s="54">
        <v>11</v>
      </c>
      <c r="F195" s="27">
        <v>1.5</v>
      </c>
      <c r="G195" s="28">
        <v>4.79</v>
      </c>
      <c r="H195" s="4">
        <f t="shared" si="2"/>
        <v>7.1850000000000005</v>
      </c>
    </row>
    <row r="196" spans="2:8" x14ac:dyDescent="0.3">
      <c r="B196" s="48"/>
      <c r="C196" s="24" t="s">
        <v>59</v>
      </c>
      <c r="D196" s="53">
        <v>1</v>
      </c>
      <c r="E196" s="54">
        <v>12</v>
      </c>
      <c r="F196" s="27">
        <v>1.5</v>
      </c>
      <c r="G196" s="28">
        <v>4.33</v>
      </c>
      <c r="H196" s="4">
        <f t="shared" si="2"/>
        <v>6.4950000000000001</v>
      </c>
    </row>
    <row r="197" spans="2:8" x14ac:dyDescent="0.3">
      <c r="B197" s="51"/>
      <c r="C197" s="24" t="s">
        <v>60</v>
      </c>
      <c r="D197" s="53">
        <v>1</v>
      </c>
      <c r="E197" s="54">
        <v>13</v>
      </c>
      <c r="F197" s="27">
        <v>1.5</v>
      </c>
      <c r="G197" s="28">
        <v>1.8</v>
      </c>
      <c r="H197" s="4">
        <f t="shared" si="2"/>
        <v>2.7</v>
      </c>
    </row>
    <row r="198" spans="2:8" x14ac:dyDescent="0.3">
      <c r="B198" s="47" t="s">
        <v>27</v>
      </c>
      <c r="C198" s="24" t="s">
        <v>38</v>
      </c>
      <c r="D198" s="53">
        <v>1</v>
      </c>
      <c r="E198" s="54">
        <v>13</v>
      </c>
      <c r="F198" s="27">
        <v>1.5</v>
      </c>
      <c r="G198" s="28">
        <v>1.5</v>
      </c>
      <c r="H198" s="4">
        <f t="shared" si="2"/>
        <v>2.25</v>
      </c>
    </row>
    <row r="199" spans="2:8" x14ac:dyDescent="0.3">
      <c r="B199" s="48"/>
      <c r="C199" s="24" t="s">
        <v>57</v>
      </c>
      <c r="D199" s="53">
        <v>1</v>
      </c>
      <c r="E199" s="54">
        <v>13</v>
      </c>
      <c r="F199" s="27">
        <v>2</v>
      </c>
      <c r="G199" s="28">
        <v>2.2799999999999998</v>
      </c>
      <c r="H199" s="4">
        <f t="shared" si="2"/>
        <v>4.5599999999999996</v>
      </c>
    </row>
    <row r="200" spans="2:8" x14ac:dyDescent="0.3">
      <c r="B200" s="48"/>
      <c r="C200" s="24" t="s">
        <v>61</v>
      </c>
      <c r="D200" s="53">
        <v>1</v>
      </c>
      <c r="E200" s="54">
        <v>13</v>
      </c>
      <c r="F200" s="27">
        <v>1.5</v>
      </c>
      <c r="G200" s="28">
        <v>1.08</v>
      </c>
      <c r="H200" s="4">
        <f t="shared" si="2"/>
        <v>1.62</v>
      </c>
    </row>
    <row r="201" spans="2:8" x14ac:dyDescent="0.3">
      <c r="B201" s="51"/>
      <c r="C201" s="24" t="s">
        <v>62</v>
      </c>
      <c r="D201" s="53">
        <v>1</v>
      </c>
      <c r="E201" s="54">
        <v>13</v>
      </c>
      <c r="F201" s="27">
        <v>1.5</v>
      </c>
      <c r="G201" s="28">
        <v>2.5299999999999998</v>
      </c>
      <c r="H201" s="4">
        <f t="shared" si="2"/>
        <v>3.7949999999999999</v>
      </c>
    </row>
    <row r="202" spans="2:8" x14ac:dyDescent="0.3">
      <c r="B202" s="47" t="s">
        <v>29</v>
      </c>
      <c r="C202" s="24" t="s">
        <v>38</v>
      </c>
      <c r="D202" s="53">
        <v>1</v>
      </c>
      <c r="E202" s="54">
        <v>13</v>
      </c>
      <c r="F202" s="27">
        <v>1.5</v>
      </c>
      <c r="G202" s="28">
        <v>1.5</v>
      </c>
      <c r="H202" s="4">
        <f t="shared" si="2"/>
        <v>2.25</v>
      </c>
    </row>
    <row r="203" spans="2:8" x14ac:dyDescent="0.3">
      <c r="B203" s="48"/>
      <c r="C203" s="24" t="s">
        <v>63</v>
      </c>
      <c r="D203" s="53">
        <v>1</v>
      </c>
      <c r="E203" s="54">
        <v>13</v>
      </c>
      <c r="F203" s="27">
        <v>1.5</v>
      </c>
      <c r="G203" s="28">
        <v>1.54</v>
      </c>
      <c r="H203" s="4">
        <f t="shared" si="2"/>
        <v>2.31</v>
      </c>
    </row>
    <row r="204" spans="2:8" x14ac:dyDescent="0.3">
      <c r="B204" s="51"/>
      <c r="C204" s="24" t="s">
        <v>64</v>
      </c>
      <c r="D204" s="53">
        <v>2</v>
      </c>
      <c r="E204" s="54">
        <v>13</v>
      </c>
      <c r="F204" s="27">
        <v>1.5</v>
      </c>
      <c r="G204" s="28">
        <v>2.19</v>
      </c>
      <c r="H204" s="4">
        <f t="shared" si="2"/>
        <v>6.57</v>
      </c>
    </row>
    <row r="205" spans="2:8" x14ac:dyDescent="0.3">
      <c r="B205" s="48" t="s">
        <v>30</v>
      </c>
      <c r="C205" s="24" t="s">
        <v>38</v>
      </c>
      <c r="D205" s="53">
        <v>1</v>
      </c>
      <c r="E205" s="54">
        <v>13</v>
      </c>
      <c r="F205" s="27">
        <v>1.5</v>
      </c>
      <c r="G205" s="28">
        <v>1.5</v>
      </c>
      <c r="H205" s="4">
        <f t="shared" si="2"/>
        <v>2.25</v>
      </c>
    </row>
    <row r="206" spans="2:8" x14ac:dyDescent="0.3">
      <c r="B206" s="48"/>
      <c r="C206" s="24" t="s">
        <v>65</v>
      </c>
      <c r="D206" s="53">
        <v>1</v>
      </c>
      <c r="E206" s="54">
        <v>13</v>
      </c>
      <c r="F206" s="27">
        <v>1.5</v>
      </c>
      <c r="G206" s="28">
        <v>2.33</v>
      </c>
      <c r="H206" s="4">
        <f t="shared" si="2"/>
        <v>3.4950000000000001</v>
      </c>
    </row>
    <row r="207" spans="2:8" ht="15" thickBot="1" x14ac:dyDescent="0.35">
      <c r="B207" s="51"/>
      <c r="C207" s="24" t="s">
        <v>66</v>
      </c>
      <c r="D207" s="53">
        <v>1</v>
      </c>
      <c r="E207" s="54">
        <v>13</v>
      </c>
      <c r="F207" s="27">
        <v>1.5</v>
      </c>
      <c r="G207" s="28">
        <v>2.2999999999999998</v>
      </c>
      <c r="H207" s="4">
        <f t="shared" si="2"/>
        <v>3.4499999999999997</v>
      </c>
    </row>
    <row r="208" spans="2:8" ht="15.75" thickBot="1" x14ac:dyDescent="0.3">
      <c r="B208" s="43" t="s">
        <v>3</v>
      </c>
      <c r="C208" s="44"/>
      <c r="D208" s="44"/>
      <c r="E208" s="44"/>
      <c r="F208" s="44"/>
      <c r="G208" s="45"/>
      <c r="H208" s="7">
        <f>SUM(H166:H207)</f>
        <v>169.57499999999996</v>
      </c>
    </row>
    <row r="213" spans="3:6" ht="15" x14ac:dyDescent="0.25">
      <c r="C213" s="65" t="s">
        <v>9</v>
      </c>
      <c r="D213" s="65"/>
      <c r="E213" s="65"/>
      <c r="F213" s="65"/>
    </row>
    <row r="214" spans="3:6" ht="15" x14ac:dyDescent="0.25">
      <c r="C214" s="64" t="s">
        <v>10</v>
      </c>
      <c r="D214" s="64"/>
      <c r="E214" s="64"/>
      <c r="F214" s="1" t="s">
        <v>11</v>
      </c>
    </row>
    <row r="215" spans="3:6" ht="15" x14ac:dyDescent="0.25">
      <c r="C215" s="56" t="s">
        <v>24</v>
      </c>
      <c r="D215" s="57"/>
      <c r="E215" s="58"/>
      <c r="F215" s="32">
        <v>28</v>
      </c>
    </row>
    <row r="216" spans="3:6" ht="15" x14ac:dyDescent="0.25">
      <c r="C216" s="56" t="s">
        <v>25</v>
      </c>
      <c r="D216" s="57"/>
      <c r="E216" s="58"/>
      <c r="F216" s="32">
        <v>65</v>
      </c>
    </row>
    <row r="217" spans="3:6" ht="15" x14ac:dyDescent="0.25">
      <c r="C217" s="56" t="s">
        <v>26</v>
      </c>
      <c r="D217" s="57"/>
      <c r="E217" s="58"/>
      <c r="F217" s="32">
        <v>39</v>
      </c>
    </row>
    <row r="218" spans="3:6" ht="15" x14ac:dyDescent="0.25">
      <c r="C218" s="56" t="s">
        <v>27</v>
      </c>
      <c r="D218" s="57"/>
      <c r="E218" s="58"/>
      <c r="F218" s="32">
        <v>18</v>
      </c>
    </row>
    <row r="219" spans="3:6" ht="15" x14ac:dyDescent="0.25">
      <c r="C219" s="56" t="s">
        <v>28</v>
      </c>
      <c r="D219" s="57"/>
      <c r="E219" s="58"/>
      <c r="F219" s="32">
        <v>11</v>
      </c>
    </row>
    <row r="220" spans="3:6" ht="15" x14ac:dyDescent="0.25">
      <c r="C220" s="56" t="s">
        <v>29</v>
      </c>
      <c r="D220" s="57"/>
      <c r="E220" s="58"/>
      <c r="F220" s="32">
        <v>14</v>
      </c>
    </row>
    <row r="221" spans="3:6" ht="15.75" thickBot="1" x14ac:dyDescent="0.3">
      <c r="C221" s="56" t="s">
        <v>30</v>
      </c>
      <c r="D221" s="57"/>
      <c r="E221" s="58"/>
      <c r="F221" s="32">
        <v>7</v>
      </c>
    </row>
    <row r="222" spans="3:6" ht="15.75" thickBot="1" x14ac:dyDescent="0.3">
      <c r="C222" s="43" t="s">
        <v>12</v>
      </c>
      <c r="D222" s="44"/>
      <c r="E222" s="45"/>
      <c r="F222" s="7">
        <f>SUM(F215:F221)</f>
        <v>182</v>
      </c>
    </row>
    <row r="228" spans="2:8" ht="15.75" thickBot="1" x14ac:dyDescent="0.3"/>
    <row r="229" spans="2:8" ht="31.5" customHeight="1" thickBot="1" x14ac:dyDescent="0.3">
      <c r="B229" s="21"/>
      <c r="C229" s="38" t="s">
        <v>22</v>
      </c>
      <c r="D229" s="39"/>
      <c r="E229" s="39"/>
      <c r="F229" s="39"/>
      <c r="G229" s="40"/>
      <c r="H229" s="41"/>
    </row>
    <row r="230" spans="2:8" ht="15" x14ac:dyDescent="0.25">
      <c r="B230" s="20"/>
      <c r="C230" s="42" t="s">
        <v>0</v>
      </c>
      <c r="D230" s="42"/>
      <c r="E230" s="42"/>
      <c r="F230" s="23" t="s">
        <v>15</v>
      </c>
      <c r="G230" s="23" t="s">
        <v>18</v>
      </c>
      <c r="H230" s="23" t="s">
        <v>8</v>
      </c>
    </row>
    <row r="231" spans="2:8" ht="15" x14ac:dyDescent="0.25">
      <c r="B231" s="9"/>
      <c r="C231" s="2" t="s">
        <v>21</v>
      </c>
      <c r="D231" s="11">
        <v>1</v>
      </c>
      <c r="E231" s="19"/>
      <c r="F231" s="25">
        <f>9+4</f>
        <v>13</v>
      </c>
      <c r="G231" s="25">
        <v>7.2</v>
      </c>
      <c r="H231" s="29">
        <f>+F231*G231</f>
        <v>93.600000000000009</v>
      </c>
    </row>
    <row r="232" spans="2:8" ht="15" x14ac:dyDescent="0.25">
      <c r="B232" s="9"/>
      <c r="C232" s="2" t="s">
        <v>21</v>
      </c>
      <c r="D232" s="11">
        <f t="shared" ref="D232:D260" si="3">+D231+1</f>
        <v>2</v>
      </c>
      <c r="E232" s="19"/>
      <c r="F232" s="25">
        <v>1</v>
      </c>
      <c r="G232" s="25">
        <v>13.3</v>
      </c>
      <c r="H232" s="29">
        <f t="shared" ref="H232:H259" si="4">+F232*G232</f>
        <v>13.3</v>
      </c>
    </row>
    <row r="233" spans="2:8" ht="15" x14ac:dyDescent="0.25">
      <c r="B233" s="9"/>
      <c r="C233" s="2" t="s">
        <v>21</v>
      </c>
      <c r="D233" s="11">
        <f t="shared" si="3"/>
        <v>3</v>
      </c>
      <c r="E233" s="19"/>
      <c r="F233" s="25">
        <v>1</v>
      </c>
      <c r="G233" s="25">
        <v>7.75</v>
      </c>
      <c r="H233" s="29">
        <f t="shared" si="4"/>
        <v>7.75</v>
      </c>
    </row>
    <row r="234" spans="2:8" ht="15" x14ac:dyDescent="0.25">
      <c r="B234" s="9"/>
      <c r="C234" s="2" t="s">
        <v>21</v>
      </c>
      <c r="D234" s="11">
        <f t="shared" si="3"/>
        <v>4</v>
      </c>
      <c r="E234" s="19"/>
      <c r="F234" s="25">
        <v>2</v>
      </c>
      <c r="G234" s="25">
        <v>2.25</v>
      </c>
      <c r="H234" s="29">
        <f t="shared" si="4"/>
        <v>4.5</v>
      </c>
    </row>
    <row r="235" spans="2:8" ht="15" x14ac:dyDescent="0.25">
      <c r="B235" s="9"/>
      <c r="C235" s="2" t="s">
        <v>21</v>
      </c>
      <c r="D235" s="11">
        <f t="shared" si="3"/>
        <v>5</v>
      </c>
      <c r="E235" s="19"/>
      <c r="F235" s="25">
        <v>1</v>
      </c>
      <c r="G235" s="25">
        <v>74.17</v>
      </c>
      <c r="H235" s="29">
        <f t="shared" si="4"/>
        <v>74.17</v>
      </c>
    </row>
    <row r="236" spans="2:8" ht="15" x14ac:dyDescent="0.25">
      <c r="B236" s="9"/>
      <c r="C236" s="2" t="s">
        <v>21</v>
      </c>
      <c r="D236" s="11">
        <f t="shared" si="3"/>
        <v>6</v>
      </c>
      <c r="E236" s="19"/>
      <c r="F236" s="25">
        <v>1</v>
      </c>
      <c r="G236" s="25">
        <v>74.81</v>
      </c>
      <c r="H236" s="29">
        <f t="shared" si="4"/>
        <v>74.81</v>
      </c>
    </row>
    <row r="237" spans="2:8" ht="15" x14ac:dyDescent="0.25">
      <c r="B237" s="9"/>
      <c r="C237" s="2" t="s">
        <v>21</v>
      </c>
      <c r="D237" s="11">
        <f t="shared" si="3"/>
        <v>7</v>
      </c>
      <c r="E237" s="19"/>
      <c r="F237" s="25">
        <v>1</v>
      </c>
      <c r="G237" s="25">
        <v>20.68</v>
      </c>
      <c r="H237" s="29">
        <f t="shared" si="4"/>
        <v>20.68</v>
      </c>
    </row>
    <row r="238" spans="2:8" ht="15" x14ac:dyDescent="0.25">
      <c r="B238" s="9"/>
      <c r="C238" s="2" t="s">
        <v>21</v>
      </c>
      <c r="D238" s="11">
        <f t="shared" si="3"/>
        <v>8</v>
      </c>
      <c r="E238" s="19"/>
      <c r="F238" s="25">
        <v>1</v>
      </c>
      <c r="G238" s="25">
        <v>20.43</v>
      </c>
      <c r="H238" s="29">
        <f t="shared" si="4"/>
        <v>20.43</v>
      </c>
    </row>
    <row r="239" spans="2:8" ht="15" x14ac:dyDescent="0.25">
      <c r="B239" s="9"/>
      <c r="C239" s="2" t="s">
        <v>21</v>
      </c>
      <c r="D239" s="11">
        <f t="shared" si="3"/>
        <v>9</v>
      </c>
      <c r="E239" s="19"/>
      <c r="F239" s="25">
        <v>1</v>
      </c>
      <c r="G239" s="25">
        <v>39.590000000000003</v>
      </c>
      <c r="H239" s="29">
        <f t="shared" si="4"/>
        <v>39.590000000000003</v>
      </c>
    </row>
    <row r="240" spans="2:8" ht="15" x14ac:dyDescent="0.25">
      <c r="B240" s="9"/>
      <c r="C240" s="2" t="s">
        <v>21</v>
      </c>
      <c r="D240" s="11">
        <f t="shared" si="3"/>
        <v>10</v>
      </c>
      <c r="E240" s="26"/>
      <c r="F240" s="25">
        <v>1</v>
      </c>
      <c r="G240" s="25">
        <v>43</v>
      </c>
      <c r="H240" s="29">
        <f t="shared" si="4"/>
        <v>43</v>
      </c>
    </row>
    <row r="241" spans="2:8" ht="15" x14ac:dyDescent="0.25">
      <c r="B241" s="9"/>
      <c r="C241" s="2" t="s">
        <v>21</v>
      </c>
      <c r="D241" s="11">
        <f t="shared" si="3"/>
        <v>11</v>
      </c>
      <c r="E241" s="26"/>
      <c r="F241" s="25">
        <v>1</v>
      </c>
      <c r="G241" s="25">
        <v>17.86</v>
      </c>
      <c r="H241" s="29">
        <f t="shared" si="4"/>
        <v>17.86</v>
      </c>
    </row>
    <row r="242" spans="2:8" ht="15" x14ac:dyDescent="0.25">
      <c r="B242" s="9"/>
      <c r="C242" s="2" t="s">
        <v>21</v>
      </c>
      <c r="D242" s="11">
        <f t="shared" si="3"/>
        <v>12</v>
      </c>
      <c r="E242" s="26"/>
      <c r="F242" s="25">
        <f>10+7+5+2</f>
        <v>24</v>
      </c>
      <c r="G242" s="25">
        <v>6</v>
      </c>
      <c r="H242" s="29">
        <f t="shared" si="4"/>
        <v>144</v>
      </c>
    </row>
    <row r="243" spans="2:8" ht="15" x14ac:dyDescent="0.25">
      <c r="B243" s="9"/>
      <c r="C243" s="2" t="s">
        <v>21</v>
      </c>
      <c r="D243" s="11">
        <f t="shared" si="3"/>
        <v>13</v>
      </c>
      <c r="E243" s="26"/>
      <c r="F243" s="25">
        <v>1</v>
      </c>
      <c r="G243" s="25">
        <v>16.100000000000001</v>
      </c>
      <c r="H243" s="29">
        <f t="shared" si="4"/>
        <v>16.100000000000001</v>
      </c>
    </row>
    <row r="244" spans="2:8" ht="15" x14ac:dyDescent="0.25">
      <c r="B244" s="9"/>
      <c r="C244" s="2" t="s">
        <v>21</v>
      </c>
      <c r="D244" s="11">
        <f t="shared" si="3"/>
        <v>14</v>
      </c>
      <c r="E244" s="26"/>
      <c r="F244" s="25">
        <v>1</v>
      </c>
      <c r="G244" s="25">
        <v>11.92</v>
      </c>
      <c r="H244" s="29">
        <f t="shared" si="4"/>
        <v>11.92</v>
      </c>
    </row>
    <row r="245" spans="2:8" ht="15" x14ac:dyDescent="0.25">
      <c r="B245" s="9"/>
      <c r="C245" s="2" t="s">
        <v>21</v>
      </c>
      <c r="D245" s="11">
        <f t="shared" si="3"/>
        <v>15</v>
      </c>
      <c r="E245" s="26"/>
      <c r="F245" s="25">
        <v>2</v>
      </c>
      <c r="G245" s="25">
        <v>15.22</v>
      </c>
      <c r="H245" s="29">
        <f t="shared" si="4"/>
        <v>30.44</v>
      </c>
    </row>
    <row r="246" spans="2:8" ht="15" x14ac:dyDescent="0.25">
      <c r="B246" s="9"/>
      <c r="C246" s="2" t="s">
        <v>21</v>
      </c>
      <c r="D246" s="11">
        <f t="shared" si="3"/>
        <v>16</v>
      </c>
      <c r="E246" s="26"/>
      <c r="F246" s="25">
        <v>1</v>
      </c>
      <c r="G246" s="25">
        <v>15.28</v>
      </c>
      <c r="H246" s="29">
        <f t="shared" si="4"/>
        <v>15.28</v>
      </c>
    </row>
    <row r="247" spans="2:8" ht="15" x14ac:dyDescent="0.25">
      <c r="B247" s="9"/>
      <c r="C247" s="2" t="s">
        <v>21</v>
      </c>
      <c r="D247" s="11">
        <f t="shared" si="3"/>
        <v>17</v>
      </c>
      <c r="E247" s="26"/>
      <c r="F247" s="25">
        <v>1</v>
      </c>
      <c r="G247" s="25">
        <v>8.8699999999999992</v>
      </c>
      <c r="H247" s="29">
        <f t="shared" si="4"/>
        <v>8.8699999999999992</v>
      </c>
    </row>
    <row r="248" spans="2:8" ht="15" x14ac:dyDescent="0.25">
      <c r="B248" s="9"/>
      <c r="C248" s="2" t="s">
        <v>21</v>
      </c>
      <c r="D248" s="11">
        <f t="shared" si="3"/>
        <v>18</v>
      </c>
      <c r="E248" s="26"/>
      <c r="F248" s="25">
        <v>1</v>
      </c>
      <c r="G248" s="25">
        <v>8.49</v>
      </c>
      <c r="H248" s="29">
        <f t="shared" si="4"/>
        <v>8.49</v>
      </c>
    </row>
    <row r="249" spans="2:8" ht="15" x14ac:dyDescent="0.25">
      <c r="B249" s="9"/>
      <c r="C249" s="2" t="s">
        <v>21</v>
      </c>
      <c r="D249" s="11">
        <f t="shared" si="3"/>
        <v>19</v>
      </c>
      <c r="E249" s="26"/>
      <c r="F249" s="25">
        <v>1</v>
      </c>
      <c r="G249" s="25">
        <v>7.35</v>
      </c>
      <c r="H249" s="29">
        <f t="shared" si="4"/>
        <v>7.35</v>
      </c>
    </row>
    <row r="250" spans="2:8" ht="15" x14ac:dyDescent="0.25">
      <c r="B250" s="9"/>
      <c r="C250" s="2" t="s">
        <v>21</v>
      </c>
      <c r="D250" s="11">
        <f t="shared" si="3"/>
        <v>20</v>
      </c>
      <c r="E250" s="26"/>
      <c r="F250" s="25">
        <v>1</v>
      </c>
      <c r="G250" s="25">
        <v>28.3</v>
      </c>
      <c r="H250" s="29">
        <f t="shared" si="4"/>
        <v>28.3</v>
      </c>
    </row>
    <row r="251" spans="2:8" ht="15" x14ac:dyDescent="0.25">
      <c r="B251" s="9"/>
      <c r="C251" s="2" t="s">
        <v>21</v>
      </c>
      <c r="D251" s="11">
        <f t="shared" si="3"/>
        <v>21</v>
      </c>
      <c r="E251" s="26"/>
      <c r="F251" s="25">
        <v>1</v>
      </c>
      <c r="G251" s="25">
        <v>77.5</v>
      </c>
      <c r="H251" s="29">
        <f t="shared" si="4"/>
        <v>77.5</v>
      </c>
    </row>
    <row r="252" spans="2:8" ht="15" x14ac:dyDescent="0.25">
      <c r="B252" s="9"/>
      <c r="C252" s="2" t="s">
        <v>21</v>
      </c>
      <c r="D252" s="11">
        <f t="shared" si="3"/>
        <v>22</v>
      </c>
      <c r="E252" s="26"/>
      <c r="F252" s="25">
        <v>1</v>
      </c>
      <c r="G252" s="25">
        <v>28.92</v>
      </c>
      <c r="H252" s="29">
        <f t="shared" si="4"/>
        <v>28.92</v>
      </c>
    </row>
    <row r="253" spans="2:8" ht="15" x14ac:dyDescent="0.25">
      <c r="B253" s="9"/>
      <c r="C253" s="2" t="s">
        <v>21</v>
      </c>
      <c r="D253" s="11">
        <f t="shared" si="3"/>
        <v>23</v>
      </c>
      <c r="E253" s="26"/>
      <c r="F253" s="25">
        <v>1</v>
      </c>
      <c r="G253" s="25">
        <v>77.3</v>
      </c>
      <c r="H253" s="29">
        <f t="shared" si="4"/>
        <v>77.3</v>
      </c>
    </row>
    <row r="254" spans="2:8" ht="15" x14ac:dyDescent="0.25">
      <c r="B254" s="9"/>
      <c r="C254" s="2" t="s">
        <v>21</v>
      </c>
      <c r="D254" s="11">
        <f t="shared" si="3"/>
        <v>24</v>
      </c>
      <c r="E254" s="26"/>
      <c r="F254" s="25">
        <v>6</v>
      </c>
      <c r="G254" s="25">
        <v>2.85</v>
      </c>
      <c r="H254" s="29">
        <f t="shared" si="4"/>
        <v>17.100000000000001</v>
      </c>
    </row>
    <row r="255" spans="2:8" ht="15" x14ac:dyDescent="0.25">
      <c r="B255" s="9"/>
      <c r="C255" s="2" t="s">
        <v>21</v>
      </c>
      <c r="D255" s="11">
        <f t="shared" si="3"/>
        <v>25</v>
      </c>
      <c r="E255" s="26"/>
      <c r="F255" s="25">
        <v>1</v>
      </c>
      <c r="G255" s="25">
        <v>6.65</v>
      </c>
      <c r="H255" s="29">
        <f t="shared" si="4"/>
        <v>6.65</v>
      </c>
    </row>
    <row r="256" spans="2:8" ht="15" x14ac:dyDescent="0.25">
      <c r="B256" s="9"/>
      <c r="C256" s="2" t="s">
        <v>21</v>
      </c>
      <c r="D256" s="11">
        <f t="shared" si="3"/>
        <v>26</v>
      </c>
      <c r="E256" s="26"/>
      <c r="F256" s="25">
        <v>1</v>
      </c>
      <c r="G256" s="25">
        <v>15.94</v>
      </c>
      <c r="H256" s="29">
        <f t="shared" si="4"/>
        <v>15.94</v>
      </c>
    </row>
    <row r="257" spans="2:8" ht="15" x14ac:dyDescent="0.25">
      <c r="B257" s="9"/>
      <c r="C257" s="2" t="s">
        <v>21</v>
      </c>
      <c r="D257" s="11">
        <f t="shared" si="3"/>
        <v>27</v>
      </c>
      <c r="E257" s="26"/>
      <c r="F257" s="25">
        <v>8</v>
      </c>
      <c r="G257" s="25">
        <v>5.4</v>
      </c>
      <c r="H257" s="29">
        <f t="shared" si="4"/>
        <v>43.2</v>
      </c>
    </row>
    <row r="258" spans="2:8" ht="15" x14ac:dyDescent="0.25">
      <c r="B258" s="9"/>
      <c r="C258" s="2" t="s">
        <v>21</v>
      </c>
      <c r="D258" s="11">
        <f t="shared" si="3"/>
        <v>28</v>
      </c>
      <c r="E258" s="26"/>
      <c r="F258" s="25">
        <v>1</v>
      </c>
      <c r="G258" s="25">
        <v>10.77</v>
      </c>
      <c r="H258" s="29">
        <f t="shared" si="4"/>
        <v>10.77</v>
      </c>
    </row>
    <row r="259" spans="2:8" ht="15" x14ac:dyDescent="0.25">
      <c r="B259" s="9"/>
      <c r="C259" s="2" t="s">
        <v>21</v>
      </c>
      <c r="D259" s="11">
        <f t="shared" si="3"/>
        <v>29</v>
      </c>
      <c r="E259" s="26"/>
      <c r="F259" s="25">
        <v>1</v>
      </c>
      <c r="G259" s="25">
        <v>10.8</v>
      </c>
      <c r="H259" s="29">
        <f t="shared" si="4"/>
        <v>10.8</v>
      </c>
    </row>
    <row r="260" spans="2:8" ht="15.75" thickBot="1" x14ac:dyDescent="0.3">
      <c r="B260" s="9"/>
      <c r="C260" s="2" t="s">
        <v>21</v>
      </c>
      <c r="D260" s="11">
        <f t="shared" si="3"/>
        <v>30</v>
      </c>
      <c r="E260" s="18"/>
      <c r="F260" s="25">
        <v>1</v>
      </c>
      <c r="G260" s="25">
        <v>6.7</v>
      </c>
      <c r="H260" s="29">
        <f t="shared" ref="H260" si="5">+F260*G260</f>
        <v>6.7</v>
      </c>
    </row>
    <row r="261" spans="2:8" ht="15.75" thickBot="1" x14ac:dyDescent="0.3">
      <c r="B261" s="17"/>
      <c r="C261" s="43" t="s">
        <v>8</v>
      </c>
      <c r="D261" s="44"/>
      <c r="E261" s="45"/>
      <c r="F261" s="46">
        <f>SUM(H231:H260)</f>
        <v>975.32</v>
      </c>
      <c r="G261" s="40"/>
      <c r="H261" s="41"/>
    </row>
    <row r="263" spans="2:8" ht="15.75" thickBot="1" x14ac:dyDescent="0.3"/>
    <row r="264" spans="2:8" ht="33" customHeight="1" thickBot="1" x14ac:dyDescent="0.3">
      <c r="B264" s="21"/>
      <c r="C264" s="38" t="s">
        <v>20</v>
      </c>
      <c r="D264" s="39"/>
      <c r="E264" s="39"/>
      <c r="F264" s="39"/>
      <c r="G264" s="40"/>
      <c r="H264" s="41"/>
    </row>
    <row r="265" spans="2:8" ht="15" x14ac:dyDescent="0.25">
      <c r="B265" s="20"/>
      <c r="C265" s="42" t="s">
        <v>0</v>
      </c>
      <c r="D265" s="42"/>
      <c r="E265" s="42"/>
      <c r="F265" s="14" t="s">
        <v>15</v>
      </c>
      <c r="G265" s="23" t="s">
        <v>18</v>
      </c>
      <c r="H265" s="23" t="s">
        <v>8</v>
      </c>
    </row>
    <row r="266" spans="2:8" ht="15" x14ac:dyDescent="0.25">
      <c r="B266" s="9"/>
      <c r="C266" s="2" t="s">
        <v>19</v>
      </c>
      <c r="D266" s="11">
        <v>1</v>
      </c>
      <c r="E266" s="19"/>
      <c r="F266" s="25">
        <v>1</v>
      </c>
      <c r="G266" s="25">
        <v>54.82</v>
      </c>
      <c r="H266" s="29">
        <f>+F266*G266</f>
        <v>54.82</v>
      </c>
    </row>
    <row r="267" spans="2:8" ht="15" x14ac:dyDescent="0.25">
      <c r="B267" s="9"/>
      <c r="C267" s="2" t="s">
        <v>19</v>
      </c>
      <c r="D267" s="11">
        <f t="shared" ref="D267:D302" si="6">+D266+1</f>
        <v>2</v>
      </c>
      <c r="E267" s="19"/>
      <c r="F267" s="25">
        <v>1</v>
      </c>
      <c r="G267" s="25">
        <v>19.27</v>
      </c>
      <c r="H267" s="29">
        <f t="shared" ref="H267:H302" si="7">+F267*G267</f>
        <v>19.27</v>
      </c>
    </row>
    <row r="268" spans="2:8" ht="15" x14ac:dyDescent="0.25">
      <c r="B268" s="9"/>
      <c r="C268" s="2" t="s">
        <v>19</v>
      </c>
      <c r="D268" s="11">
        <f t="shared" si="6"/>
        <v>3</v>
      </c>
      <c r="E268" s="19"/>
      <c r="F268" s="25">
        <v>1</v>
      </c>
      <c r="G268" s="25">
        <v>18.850000000000001</v>
      </c>
      <c r="H268" s="29">
        <f t="shared" si="7"/>
        <v>18.850000000000001</v>
      </c>
    </row>
    <row r="269" spans="2:8" ht="15" x14ac:dyDescent="0.25">
      <c r="B269" s="9"/>
      <c r="C269" s="2" t="s">
        <v>19</v>
      </c>
      <c r="D269" s="11">
        <f t="shared" si="6"/>
        <v>4</v>
      </c>
      <c r="E269" s="19"/>
      <c r="F269" s="25">
        <v>1</v>
      </c>
      <c r="G269" s="25">
        <v>37.14</v>
      </c>
      <c r="H269" s="29">
        <f t="shared" si="7"/>
        <v>37.14</v>
      </c>
    </row>
    <row r="270" spans="2:8" ht="15" x14ac:dyDescent="0.25">
      <c r="B270" s="9"/>
      <c r="C270" s="2" t="s">
        <v>19</v>
      </c>
      <c r="D270" s="11">
        <f t="shared" si="6"/>
        <v>5</v>
      </c>
      <c r="E270" s="19"/>
      <c r="F270" s="25">
        <v>1</v>
      </c>
      <c r="G270" s="25">
        <v>42.19</v>
      </c>
      <c r="H270" s="29">
        <f t="shared" si="7"/>
        <v>42.19</v>
      </c>
    </row>
    <row r="271" spans="2:8" ht="15" x14ac:dyDescent="0.25">
      <c r="B271" s="9"/>
      <c r="C271" s="2" t="s">
        <v>19</v>
      </c>
      <c r="D271" s="11">
        <f t="shared" si="6"/>
        <v>6</v>
      </c>
      <c r="E271" s="19"/>
      <c r="F271" s="25">
        <v>1</v>
      </c>
      <c r="G271" s="25">
        <v>81.81</v>
      </c>
      <c r="H271" s="29">
        <f t="shared" si="7"/>
        <v>81.81</v>
      </c>
    </row>
    <row r="272" spans="2:8" ht="15" x14ac:dyDescent="0.25">
      <c r="B272" s="9"/>
      <c r="C272" s="2" t="s">
        <v>19</v>
      </c>
      <c r="D272" s="11">
        <f t="shared" si="6"/>
        <v>7</v>
      </c>
      <c r="E272" s="19"/>
      <c r="F272" s="25">
        <v>1</v>
      </c>
      <c r="G272" s="25">
        <v>21.43</v>
      </c>
      <c r="H272" s="29">
        <f t="shared" si="7"/>
        <v>21.43</v>
      </c>
    </row>
    <row r="273" spans="2:8" ht="15" x14ac:dyDescent="0.25">
      <c r="B273" s="9"/>
      <c r="C273" s="2" t="s">
        <v>19</v>
      </c>
      <c r="D273" s="11">
        <f t="shared" si="6"/>
        <v>8</v>
      </c>
      <c r="E273" s="19"/>
      <c r="F273" s="25">
        <v>1</v>
      </c>
      <c r="G273" s="25">
        <v>23.36</v>
      </c>
      <c r="H273" s="29">
        <f t="shared" si="7"/>
        <v>23.36</v>
      </c>
    </row>
    <row r="274" spans="2:8" ht="15" x14ac:dyDescent="0.25">
      <c r="B274" s="9"/>
      <c r="C274" s="2" t="s">
        <v>19</v>
      </c>
      <c r="D274" s="11">
        <f t="shared" si="6"/>
        <v>9</v>
      </c>
      <c r="E274" s="19"/>
      <c r="F274" s="25">
        <v>1</v>
      </c>
      <c r="G274" s="25">
        <v>36.659999999999997</v>
      </c>
      <c r="H274" s="29">
        <f t="shared" si="7"/>
        <v>36.659999999999997</v>
      </c>
    </row>
    <row r="275" spans="2:8" ht="15" x14ac:dyDescent="0.25">
      <c r="B275" s="9"/>
      <c r="C275" s="2" t="s">
        <v>19</v>
      </c>
      <c r="D275" s="11">
        <f t="shared" si="6"/>
        <v>10</v>
      </c>
      <c r="E275" s="19"/>
      <c r="F275" s="25">
        <v>1</v>
      </c>
      <c r="G275" s="25">
        <v>38.869999999999997</v>
      </c>
      <c r="H275" s="29">
        <f t="shared" si="7"/>
        <v>38.869999999999997</v>
      </c>
    </row>
    <row r="276" spans="2:8" ht="15" x14ac:dyDescent="0.25">
      <c r="B276" s="9"/>
      <c r="C276" s="2" t="s">
        <v>19</v>
      </c>
      <c r="D276" s="11">
        <f t="shared" si="6"/>
        <v>11</v>
      </c>
      <c r="E276" s="19"/>
      <c r="F276" s="25">
        <v>1</v>
      </c>
      <c r="G276" s="25">
        <v>38.29</v>
      </c>
      <c r="H276" s="29">
        <f t="shared" si="7"/>
        <v>38.29</v>
      </c>
    </row>
    <row r="277" spans="2:8" ht="15" x14ac:dyDescent="0.25">
      <c r="B277" s="9"/>
      <c r="C277" s="2" t="s">
        <v>19</v>
      </c>
      <c r="D277" s="11">
        <f t="shared" si="6"/>
        <v>12</v>
      </c>
      <c r="E277" s="19"/>
      <c r="F277" s="25">
        <v>1</v>
      </c>
      <c r="G277" s="25">
        <v>38.33</v>
      </c>
      <c r="H277" s="29">
        <f t="shared" si="7"/>
        <v>38.33</v>
      </c>
    </row>
    <row r="278" spans="2:8" ht="15" x14ac:dyDescent="0.25">
      <c r="B278" s="9"/>
      <c r="C278" s="2" t="s">
        <v>19</v>
      </c>
      <c r="D278" s="11">
        <f t="shared" si="6"/>
        <v>13</v>
      </c>
      <c r="E278" s="19"/>
      <c r="F278" s="25">
        <v>1</v>
      </c>
      <c r="G278" s="25">
        <v>56.32</v>
      </c>
      <c r="H278" s="29">
        <f t="shared" si="7"/>
        <v>56.32</v>
      </c>
    </row>
    <row r="279" spans="2:8" ht="15" x14ac:dyDescent="0.25">
      <c r="B279" s="9"/>
      <c r="C279" s="2" t="s">
        <v>19</v>
      </c>
      <c r="D279" s="11">
        <f t="shared" si="6"/>
        <v>14</v>
      </c>
      <c r="E279" s="19"/>
      <c r="F279" s="25">
        <v>1</v>
      </c>
      <c r="G279" s="25">
        <v>42.78</v>
      </c>
      <c r="H279" s="29">
        <f t="shared" si="7"/>
        <v>42.78</v>
      </c>
    </row>
    <row r="280" spans="2:8" ht="15" x14ac:dyDescent="0.25">
      <c r="B280" s="9"/>
      <c r="C280" s="2" t="s">
        <v>19</v>
      </c>
      <c r="D280" s="11">
        <f t="shared" si="6"/>
        <v>15</v>
      </c>
      <c r="E280" s="19"/>
      <c r="F280" s="25">
        <v>1</v>
      </c>
      <c r="G280" s="25">
        <v>39.67</v>
      </c>
      <c r="H280" s="29">
        <f t="shared" si="7"/>
        <v>39.67</v>
      </c>
    </row>
    <row r="281" spans="2:8" ht="15" x14ac:dyDescent="0.25">
      <c r="B281" s="9"/>
      <c r="C281" s="2" t="s">
        <v>19</v>
      </c>
      <c r="D281" s="11">
        <f t="shared" si="6"/>
        <v>16</v>
      </c>
      <c r="E281" s="19"/>
      <c r="F281" s="25">
        <v>1</v>
      </c>
      <c r="G281" s="25">
        <v>32.1</v>
      </c>
      <c r="H281" s="29">
        <f t="shared" si="7"/>
        <v>32.1</v>
      </c>
    </row>
    <row r="282" spans="2:8" ht="15" x14ac:dyDescent="0.25">
      <c r="B282" s="9"/>
      <c r="C282" s="2" t="s">
        <v>19</v>
      </c>
      <c r="D282" s="11">
        <f t="shared" si="6"/>
        <v>17</v>
      </c>
      <c r="E282" s="19"/>
      <c r="F282" s="25">
        <v>1</v>
      </c>
      <c r="G282" s="25">
        <v>72</v>
      </c>
      <c r="H282" s="29">
        <f t="shared" si="7"/>
        <v>72</v>
      </c>
    </row>
    <row r="283" spans="2:8" ht="15" x14ac:dyDescent="0.25">
      <c r="B283" s="9"/>
      <c r="C283" s="2" t="s">
        <v>19</v>
      </c>
      <c r="D283" s="11">
        <f t="shared" si="6"/>
        <v>18</v>
      </c>
      <c r="E283" s="19"/>
      <c r="F283" s="25">
        <v>1</v>
      </c>
      <c r="G283" s="25">
        <v>41.82</v>
      </c>
      <c r="H283" s="29">
        <f t="shared" si="7"/>
        <v>41.82</v>
      </c>
    </row>
    <row r="284" spans="2:8" ht="15" x14ac:dyDescent="0.25">
      <c r="B284" s="9"/>
      <c r="C284" s="2" t="s">
        <v>19</v>
      </c>
      <c r="D284" s="11">
        <f t="shared" si="6"/>
        <v>19</v>
      </c>
      <c r="E284" s="19"/>
      <c r="F284" s="25">
        <v>1</v>
      </c>
      <c r="G284" s="25">
        <v>94.56</v>
      </c>
      <c r="H284" s="29">
        <f t="shared" si="7"/>
        <v>94.56</v>
      </c>
    </row>
    <row r="285" spans="2:8" ht="15" x14ac:dyDescent="0.25">
      <c r="B285" s="9"/>
      <c r="C285" s="2" t="s">
        <v>19</v>
      </c>
      <c r="D285" s="11">
        <f t="shared" si="6"/>
        <v>20</v>
      </c>
      <c r="E285" s="19"/>
      <c r="F285" s="25">
        <v>1</v>
      </c>
      <c r="G285" s="25">
        <v>9.61</v>
      </c>
      <c r="H285" s="29">
        <f t="shared" si="7"/>
        <v>9.61</v>
      </c>
    </row>
    <row r="286" spans="2:8" ht="15" x14ac:dyDescent="0.25">
      <c r="B286" s="9"/>
      <c r="C286" s="2" t="s">
        <v>19</v>
      </c>
      <c r="D286" s="11">
        <f t="shared" si="6"/>
        <v>21</v>
      </c>
      <c r="E286" s="19"/>
      <c r="F286" s="25">
        <v>1</v>
      </c>
      <c r="G286" s="25">
        <v>43.72</v>
      </c>
      <c r="H286" s="29">
        <f t="shared" si="7"/>
        <v>43.72</v>
      </c>
    </row>
    <row r="287" spans="2:8" ht="15" x14ac:dyDescent="0.25">
      <c r="B287" s="9"/>
      <c r="C287" s="2" t="s">
        <v>19</v>
      </c>
      <c r="D287" s="11">
        <f t="shared" si="6"/>
        <v>22</v>
      </c>
      <c r="E287" s="19"/>
      <c r="F287" s="25">
        <v>1</v>
      </c>
      <c r="G287" s="25">
        <v>43.9</v>
      </c>
      <c r="H287" s="29">
        <f t="shared" si="7"/>
        <v>43.9</v>
      </c>
    </row>
    <row r="288" spans="2:8" ht="15" x14ac:dyDescent="0.25">
      <c r="B288" s="9"/>
      <c r="C288" s="2" t="s">
        <v>19</v>
      </c>
      <c r="D288" s="11">
        <f t="shared" si="6"/>
        <v>23</v>
      </c>
      <c r="E288" s="19"/>
      <c r="F288" s="25">
        <v>1</v>
      </c>
      <c r="G288" s="25">
        <v>27.52</v>
      </c>
      <c r="H288" s="29">
        <f t="shared" si="7"/>
        <v>27.52</v>
      </c>
    </row>
    <row r="289" spans="2:8" ht="15" x14ac:dyDescent="0.25">
      <c r="B289" s="9"/>
      <c r="C289" s="2" t="s">
        <v>19</v>
      </c>
      <c r="D289" s="11">
        <f t="shared" si="6"/>
        <v>24</v>
      </c>
      <c r="E289" s="19"/>
      <c r="F289" s="25">
        <v>1</v>
      </c>
      <c r="G289" s="25">
        <v>75.62</v>
      </c>
      <c r="H289" s="29">
        <f t="shared" si="7"/>
        <v>75.62</v>
      </c>
    </row>
    <row r="290" spans="2:8" ht="15" x14ac:dyDescent="0.25">
      <c r="B290" s="9"/>
      <c r="C290" s="2" t="s">
        <v>19</v>
      </c>
      <c r="D290" s="11">
        <f t="shared" si="6"/>
        <v>25</v>
      </c>
      <c r="E290" s="19"/>
      <c r="F290" s="25">
        <v>1</v>
      </c>
      <c r="G290" s="25">
        <v>26.31</v>
      </c>
      <c r="H290" s="29">
        <f t="shared" si="7"/>
        <v>26.31</v>
      </c>
    </row>
    <row r="291" spans="2:8" ht="15" x14ac:dyDescent="0.25">
      <c r="B291" s="9"/>
      <c r="C291" s="2" t="s">
        <v>19</v>
      </c>
      <c r="D291" s="11">
        <f t="shared" si="6"/>
        <v>26</v>
      </c>
      <c r="E291" s="19"/>
      <c r="F291" s="25">
        <v>1</v>
      </c>
      <c r="G291" s="25">
        <v>75.8</v>
      </c>
      <c r="H291" s="29">
        <f t="shared" si="7"/>
        <v>75.8</v>
      </c>
    </row>
    <row r="292" spans="2:8" ht="15" x14ac:dyDescent="0.25">
      <c r="B292" s="9"/>
      <c r="C292" s="2" t="s">
        <v>19</v>
      </c>
      <c r="D292" s="11">
        <f t="shared" si="6"/>
        <v>27</v>
      </c>
      <c r="E292" s="19"/>
      <c r="F292" s="25">
        <v>1</v>
      </c>
      <c r="G292" s="25">
        <v>88.4</v>
      </c>
      <c r="H292" s="29">
        <f t="shared" si="7"/>
        <v>88.4</v>
      </c>
    </row>
    <row r="293" spans="2:8" ht="15" x14ac:dyDescent="0.25">
      <c r="B293" s="9"/>
      <c r="C293" s="2" t="s">
        <v>19</v>
      </c>
      <c r="D293" s="11">
        <f t="shared" si="6"/>
        <v>28</v>
      </c>
      <c r="E293" s="19"/>
      <c r="F293" s="25">
        <v>1</v>
      </c>
      <c r="G293" s="25">
        <v>33.020000000000003</v>
      </c>
      <c r="H293" s="29">
        <f t="shared" si="7"/>
        <v>33.020000000000003</v>
      </c>
    </row>
    <row r="294" spans="2:8" ht="15" x14ac:dyDescent="0.25">
      <c r="B294" s="9"/>
      <c r="C294" s="2" t="s">
        <v>19</v>
      </c>
      <c r="D294" s="11">
        <f t="shared" si="6"/>
        <v>29</v>
      </c>
      <c r="E294" s="19"/>
      <c r="F294" s="25">
        <v>1</v>
      </c>
      <c r="G294" s="25">
        <v>0.72</v>
      </c>
      <c r="H294" s="29">
        <f t="shared" si="7"/>
        <v>0.72</v>
      </c>
    </row>
    <row r="295" spans="2:8" ht="15" x14ac:dyDescent="0.25">
      <c r="B295" s="9"/>
      <c r="C295" s="2" t="s">
        <v>19</v>
      </c>
      <c r="D295" s="11">
        <f t="shared" si="6"/>
        <v>30</v>
      </c>
      <c r="E295" s="19"/>
      <c r="F295" s="25">
        <v>1</v>
      </c>
      <c r="G295" s="25">
        <v>50.05</v>
      </c>
      <c r="H295" s="29">
        <f t="shared" si="7"/>
        <v>50.05</v>
      </c>
    </row>
    <row r="296" spans="2:8" ht="15" x14ac:dyDescent="0.25">
      <c r="B296" s="9"/>
      <c r="C296" s="2" t="s">
        <v>19</v>
      </c>
      <c r="D296" s="11">
        <f t="shared" si="6"/>
        <v>31</v>
      </c>
      <c r="E296" s="19"/>
      <c r="F296" s="25">
        <v>1</v>
      </c>
      <c r="G296" s="25">
        <v>0.28999999999999998</v>
      </c>
      <c r="H296" s="29">
        <f t="shared" si="7"/>
        <v>0.28999999999999998</v>
      </c>
    </row>
    <row r="297" spans="2:8" ht="15" x14ac:dyDescent="0.25">
      <c r="B297" s="9"/>
      <c r="C297" s="2" t="s">
        <v>19</v>
      </c>
      <c r="D297" s="11">
        <f t="shared" si="6"/>
        <v>32</v>
      </c>
      <c r="E297" s="19"/>
      <c r="F297" s="25">
        <v>1</v>
      </c>
      <c r="G297" s="25">
        <v>37.86</v>
      </c>
      <c r="H297" s="29">
        <f t="shared" si="7"/>
        <v>37.86</v>
      </c>
    </row>
    <row r="298" spans="2:8" ht="15" x14ac:dyDescent="0.25">
      <c r="B298" s="9"/>
      <c r="C298" s="2" t="s">
        <v>19</v>
      </c>
      <c r="D298" s="11">
        <f t="shared" si="6"/>
        <v>33</v>
      </c>
      <c r="E298" s="19"/>
      <c r="F298" s="25">
        <v>1</v>
      </c>
      <c r="G298" s="25">
        <v>48.52</v>
      </c>
      <c r="H298" s="29">
        <f t="shared" si="7"/>
        <v>48.52</v>
      </c>
    </row>
    <row r="299" spans="2:8" ht="15" x14ac:dyDescent="0.25">
      <c r="B299" s="9"/>
      <c r="C299" s="2" t="s">
        <v>19</v>
      </c>
      <c r="D299" s="11">
        <f t="shared" si="6"/>
        <v>34</v>
      </c>
      <c r="E299" s="19"/>
      <c r="F299" s="25">
        <v>1</v>
      </c>
      <c r="G299" s="25">
        <v>33.950000000000003</v>
      </c>
      <c r="H299" s="29">
        <f t="shared" si="7"/>
        <v>33.950000000000003</v>
      </c>
    </row>
    <row r="300" spans="2:8" ht="15" x14ac:dyDescent="0.25">
      <c r="B300" s="9"/>
      <c r="C300" s="2" t="s">
        <v>19</v>
      </c>
      <c r="D300" s="11">
        <f t="shared" si="6"/>
        <v>35</v>
      </c>
      <c r="E300" s="19"/>
      <c r="F300" s="25">
        <v>1</v>
      </c>
      <c r="G300" s="25">
        <v>36.43</v>
      </c>
      <c r="H300" s="29">
        <f t="shared" si="7"/>
        <v>36.43</v>
      </c>
    </row>
    <row r="301" spans="2:8" ht="15" x14ac:dyDescent="0.25">
      <c r="B301" s="9"/>
      <c r="C301" s="2" t="s">
        <v>19</v>
      </c>
      <c r="D301" s="11">
        <f t="shared" si="6"/>
        <v>36</v>
      </c>
      <c r="E301" s="19"/>
      <c r="F301" s="25">
        <v>1</v>
      </c>
      <c r="G301" s="25">
        <v>38.65</v>
      </c>
      <c r="H301" s="29">
        <f t="shared" si="7"/>
        <v>38.65</v>
      </c>
    </row>
    <row r="302" spans="2:8" ht="15.75" thickBot="1" x14ac:dyDescent="0.3">
      <c r="B302" s="9"/>
      <c r="C302" s="2" t="s">
        <v>19</v>
      </c>
      <c r="D302" s="11">
        <f t="shared" si="6"/>
        <v>37</v>
      </c>
      <c r="E302" s="19"/>
      <c r="F302" s="30">
        <v>1</v>
      </c>
      <c r="G302" s="30">
        <v>50.19</v>
      </c>
      <c r="H302" s="31">
        <f t="shared" si="7"/>
        <v>50.19</v>
      </c>
    </row>
    <row r="303" spans="2:8" ht="15.75" thickBot="1" x14ac:dyDescent="0.3">
      <c r="B303" s="17"/>
      <c r="C303" s="43" t="s">
        <v>8</v>
      </c>
      <c r="D303" s="44"/>
      <c r="E303" s="45"/>
      <c r="F303" s="46">
        <f>SUM(H266:H302)</f>
        <v>1550.83</v>
      </c>
      <c r="G303" s="40"/>
      <c r="H303" s="41"/>
    </row>
    <row r="304" spans="2:8" ht="15" x14ac:dyDescent="0.25">
      <c r="B304" s="9"/>
    </row>
    <row r="305" spans="2:6" ht="15" x14ac:dyDescent="0.25">
      <c r="B305" s="9"/>
    </row>
    <row r="307" spans="2:6" ht="15.75" thickBot="1" x14ac:dyDescent="0.3"/>
    <row r="308" spans="2:6" ht="15.75" thickBot="1" x14ac:dyDescent="0.3">
      <c r="B308" s="38" t="s">
        <v>67</v>
      </c>
      <c r="C308" s="39"/>
      <c r="D308" s="39"/>
      <c r="E308" s="39"/>
      <c r="F308" s="52"/>
    </row>
    <row r="309" spans="2:6" ht="15" x14ac:dyDescent="0.25">
      <c r="B309" s="13" t="s">
        <v>13</v>
      </c>
      <c r="C309" s="42" t="s">
        <v>0</v>
      </c>
      <c r="D309" s="42"/>
      <c r="E309" s="42"/>
      <c r="F309" s="35" t="s">
        <v>1</v>
      </c>
    </row>
    <row r="310" spans="2:6" x14ac:dyDescent="0.3">
      <c r="B310" s="47" t="s">
        <v>24</v>
      </c>
      <c r="C310" s="2" t="s">
        <v>68</v>
      </c>
      <c r="D310" s="11">
        <v>1</v>
      </c>
      <c r="E310" s="3"/>
      <c r="F310" s="36">
        <v>50</v>
      </c>
    </row>
    <row r="311" spans="2:6" x14ac:dyDescent="0.3">
      <c r="B311" s="48"/>
      <c r="C311" s="2" t="s">
        <v>68</v>
      </c>
      <c r="D311" s="11">
        <f>+D310+1</f>
        <v>2</v>
      </c>
      <c r="E311" s="3"/>
      <c r="F311" s="36">
        <v>8.1</v>
      </c>
    </row>
    <row r="312" spans="2:6" x14ac:dyDescent="0.3">
      <c r="B312" s="48"/>
      <c r="C312" s="2" t="s">
        <v>68</v>
      </c>
      <c r="D312" s="11">
        <f t="shared" ref="D312:D344" si="8">+D311+1</f>
        <v>3</v>
      </c>
      <c r="E312" s="3"/>
      <c r="F312" s="36">
        <v>60.3</v>
      </c>
    </row>
    <row r="313" spans="2:6" x14ac:dyDescent="0.3">
      <c r="B313" s="48"/>
      <c r="C313" s="2" t="s">
        <v>68</v>
      </c>
      <c r="D313" s="11">
        <f t="shared" si="8"/>
        <v>4</v>
      </c>
      <c r="E313" s="3"/>
      <c r="F313" s="36">
        <v>4.05</v>
      </c>
    </row>
    <row r="314" spans="2:6" x14ac:dyDescent="0.3">
      <c r="B314" s="48"/>
      <c r="C314" s="2" t="s">
        <v>68</v>
      </c>
      <c r="D314" s="11">
        <f t="shared" si="8"/>
        <v>5</v>
      </c>
      <c r="E314" s="3"/>
      <c r="F314" s="36">
        <v>8.0500000000000007</v>
      </c>
    </row>
    <row r="315" spans="2:6" x14ac:dyDescent="0.3">
      <c r="B315" s="48"/>
      <c r="C315" s="2" t="s">
        <v>68</v>
      </c>
      <c r="D315" s="11">
        <f t="shared" si="8"/>
        <v>6</v>
      </c>
      <c r="E315" s="3"/>
      <c r="F315" s="36">
        <v>24.05</v>
      </c>
    </row>
    <row r="316" spans="2:6" x14ac:dyDescent="0.3">
      <c r="B316" s="48"/>
      <c r="C316" s="2" t="s">
        <v>68</v>
      </c>
      <c r="D316" s="11">
        <f t="shared" si="8"/>
        <v>7</v>
      </c>
      <c r="E316" s="3"/>
      <c r="F316" s="36">
        <v>21.65</v>
      </c>
    </row>
    <row r="317" spans="2:6" ht="16.2" x14ac:dyDescent="0.3">
      <c r="B317" s="51"/>
      <c r="C317" s="2" t="s">
        <v>68</v>
      </c>
      <c r="D317" s="11">
        <f t="shared" si="8"/>
        <v>8</v>
      </c>
      <c r="E317" s="3"/>
      <c r="F317" s="37">
        <v>21.5</v>
      </c>
    </row>
    <row r="318" spans="2:6" ht="16.2" x14ac:dyDescent="0.3">
      <c r="B318" s="47" t="s">
        <v>25</v>
      </c>
      <c r="C318" s="2" t="s">
        <v>68</v>
      </c>
      <c r="D318" s="11">
        <f t="shared" si="8"/>
        <v>9</v>
      </c>
      <c r="E318" s="3"/>
      <c r="F318" s="37">
        <v>23.7</v>
      </c>
    </row>
    <row r="319" spans="2:6" ht="16.2" x14ac:dyDescent="0.3">
      <c r="B319" s="48"/>
      <c r="C319" s="2" t="s">
        <v>68</v>
      </c>
      <c r="D319" s="11">
        <f t="shared" si="8"/>
        <v>10</v>
      </c>
      <c r="E319" s="3"/>
      <c r="F319" s="37">
        <v>34.1</v>
      </c>
    </row>
    <row r="320" spans="2:6" ht="16.2" x14ac:dyDescent="0.3">
      <c r="B320" s="48"/>
      <c r="C320" s="2" t="s">
        <v>68</v>
      </c>
      <c r="D320" s="11">
        <f t="shared" si="8"/>
        <v>11</v>
      </c>
      <c r="E320" s="3"/>
      <c r="F320" s="37">
        <v>6.7</v>
      </c>
    </row>
    <row r="321" spans="2:6" x14ac:dyDescent="0.3">
      <c r="B321" s="48"/>
      <c r="C321" s="2" t="s">
        <v>68</v>
      </c>
      <c r="D321" s="11">
        <f t="shared" si="8"/>
        <v>12</v>
      </c>
      <c r="E321" s="3"/>
      <c r="F321" s="36">
        <v>15.7</v>
      </c>
    </row>
    <row r="322" spans="2:6" x14ac:dyDescent="0.3">
      <c r="B322" s="48"/>
      <c r="C322" s="2" t="s">
        <v>68</v>
      </c>
      <c r="D322" s="11">
        <f t="shared" si="8"/>
        <v>13</v>
      </c>
      <c r="E322" s="3"/>
      <c r="F322" s="36">
        <v>7.2</v>
      </c>
    </row>
    <row r="323" spans="2:6" ht="16.2" x14ac:dyDescent="0.3">
      <c r="B323" s="48"/>
      <c r="C323" s="2" t="s">
        <v>68</v>
      </c>
      <c r="D323" s="11">
        <f t="shared" si="8"/>
        <v>14</v>
      </c>
      <c r="E323" s="3"/>
      <c r="F323" s="37">
        <v>15.8</v>
      </c>
    </row>
    <row r="324" spans="2:6" ht="16.2" x14ac:dyDescent="0.3">
      <c r="B324" s="49"/>
      <c r="C324" s="2" t="s">
        <v>68</v>
      </c>
      <c r="D324" s="11">
        <f t="shared" si="8"/>
        <v>15</v>
      </c>
      <c r="E324" s="3"/>
      <c r="F324" s="37">
        <v>15.9</v>
      </c>
    </row>
    <row r="325" spans="2:6" ht="16.2" x14ac:dyDescent="0.3">
      <c r="B325" s="49"/>
      <c r="C325" s="2" t="s">
        <v>68</v>
      </c>
      <c r="D325" s="11">
        <f t="shared" si="8"/>
        <v>16</v>
      </c>
      <c r="E325" s="3"/>
      <c r="F325" s="37">
        <v>148.6</v>
      </c>
    </row>
    <row r="326" spans="2:6" ht="16.2" x14ac:dyDescent="0.3">
      <c r="B326" s="50"/>
      <c r="C326" s="2" t="s">
        <v>68</v>
      </c>
      <c r="D326" s="11">
        <f t="shared" si="8"/>
        <v>17</v>
      </c>
      <c r="E326" s="3"/>
      <c r="F326" s="37">
        <v>228</v>
      </c>
    </row>
    <row r="327" spans="2:6" ht="16.2" x14ac:dyDescent="0.3">
      <c r="B327" s="47" t="s">
        <v>26</v>
      </c>
      <c r="C327" s="2" t="s">
        <v>68</v>
      </c>
      <c r="D327" s="11">
        <f t="shared" si="8"/>
        <v>18</v>
      </c>
      <c r="E327" s="3"/>
      <c r="F327" s="37">
        <v>7.6</v>
      </c>
    </row>
    <row r="328" spans="2:6" ht="16.2" x14ac:dyDescent="0.3">
      <c r="B328" s="49"/>
      <c r="C328" s="2" t="s">
        <v>68</v>
      </c>
      <c r="D328" s="11">
        <f t="shared" si="8"/>
        <v>19</v>
      </c>
      <c r="E328" s="3"/>
      <c r="F328" s="37">
        <v>152.85</v>
      </c>
    </row>
    <row r="329" spans="2:6" ht="16.2" x14ac:dyDescent="0.3">
      <c r="B329" s="49"/>
      <c r="C329" s="2" t="s">
        <v>68</v>
      </c>
      <c r="D329" s="11">
        <f t="shared" si="8"/>
        <v>20</v>
      </c>
      <c r="E329" s="3"/>
      <c r="F329" s="37">
        <v>163.44999999999999</v>
      </c>
    </row>
    <row r="330" spans="2:6" ht="16.2" x14ac:dyDescent="0.3">
      <c r="B330" s="49"/>
      <c r="C330" s="2" t="s">
        <v>68</v>
      </c>
      <c r="D330" s="11">
        <f t="shared" si="8"/>
        <v>21</v>
      </c>
      <c r="E330" s="3"/>
      <c r="F330" s="37">
        <v>32.299999999999997</v>
      </c>
    </row>
    <row r="331" spans="2:6" ht="16.2" x14ac:dyDescent="0.3">
      <c r="B331" s="49"/>
      <c r="C331" s="2" t="s">
        <v>68</v>
      </c>
      <c r="D331" s="11">
        <f t="shared" si="8"/>
        <v>22</v>
      </c>
      <c r="E331" s="3"/>
      <c r="F331" s="37">
        <v>16.899999999999999</v>
      </c>
    </row>
    <row r="332" spans="2:6" ht="16.2" x14ac:dyDescent="0.3">
      <c r="B332" s="49"/>
      <c r="C332" s="2" t="s">
        <v>68</v>
      </c>
      <c r="D332" s="11">
        <f t="shared" si="8"/>
        <v>23</v>
      </c>
      <c r="E332" s="3"/>
      <c r="F332" s="37">
        <v>34.4</v>
      </c>
    </row>
    <row r="333" spans="2:6" ht="16.2" x14ac:dyDescent="0.3">
      <c r="B333" s="49"/>
      <c r="C333" s="2" t="s">
        <v>68</v>
      </c>
      <c r="D333" s="11">
        <f t="shared" si="8"/>
        <v>24</v>
      </c>
      <c r="E333" s="3"/>
      <c r="F333" s="37">
        <v>14</v>
      </c>
    </row>
    <row r="334" spans="2:6" ht="16.2" x14ac:dyDescent="0.3">
      <c r="B334" s="49"/>
      <c r="C334" s="2" t="s">
        <v>68</v>
      </c>
      <c r="D334" s="11">
        <f t="shared" si="8"/>
        <v>25</v>
      </c>
      <c r="E334" s="3"/>
      <c r="F334" s="37">
        <v>8.1999999999999993</v>
      </c>
    </row>
    <row r="335" spans="2:6" ht="16.2" x14ac:dyDescent="0.3">
      <c r="B335" s="49"/>
      <c r="C335" s="2" t="s">
        <v>68</v>
      </c>
      <c r="D335" s="11">
        <f t="shared" si="8"/>
        <v>26</v>
      </c>
      <c r="E335" s="3"/>
      <c r="F335" s="37">
        <v>18.600000000000001</v>
      </c>
    </row>
    <row r="336" spans="2:6" ht="16.2" x14ac:dyDescent="0.3">
      <c r="B336" s="49"/>
      <c r="C336" s="2" t="s">
        <v>68</v>
      </c>
      <c r="D336" s="11">
        <f t="shared" si="8"/>
        <v>27</v>
      </c>
      <c r="E336" s="3"/>
      <c r="F336" s="37">
        <v>12.55</v>
      </c>
    </row>
    <row r="337" spans="2:8" ht="16.2" x14ac:dyDescent="0.3">
      <c r="B337" s="49"/>
      <c r="C337" s="2" t="s">
        <v>68</v>
      </c>
      <c r="D337" s="11">
        <f t="shared" si="8"/>
        <v>28</v>
      </c>
      <c r="E337" s="3"/>
      <c r="F337" s="37">
        <v>6.2</v>
      </c>
    </row>
    <row r="338" spans="2:8" ht="16.2" x14ac:dyDescent="0.3">
      <c r="B338" s="49"/>
      <c r="C338" s="2" t="s">
        <v>68</v>
      </c>
      <c r="D338" s="11">
        <f t="shared" si="8"/>
        <v>29</v>
      </c>
      <c r="E338" s="3"/>
      <c r="F338" s="37">
        <v>20.5</v>
      </c>
    </row>
    <row r="339" spans="2:8" ht="16.2" x14ac:dyDescent="0.3">
      <c r="B339" s="50"/>
      <c r="C339" s="2" t="s">
        <v>68</v>
      </c>
      <c r="D339" s="11">
        <f t="shared" si="8"/>
        <v>30</v>
      </c>
      <c r="E339" s="3"/>
      <c r="F339" s="37">
        <v>49.4</v>
      </c>
    </row>
    <row r="340" spans="2:8" ht="15" x14ac:dyDescent="0.25">
      <c r="B340" s="34" t="s">
        <v>27</v>
      </c>
      <c r="C340" s="2" t="s">
        <v>68</v>
      </c>
      <c r="D340" s="11">
        <f t="shared" si="8"/>
        <v>31</v>
      </c>
      <c r="E340" s="3"/>
      <c r="F340" s="37">
        <v>24</v>
      </c>
    </row>
    <row r="341" spans="2:8" ht="16.2" x14ac:dyDescent="0.3">
      <c r="B341" s="47" t="s">
        <v>28</v>
      </c>
      <c r="C341" s="2" t="s">
        <v>68</v>
      </c>
      <c r="D341" s="11">
        <f t="shared" si="8"/>
        <v>32</v>
      </c>
      <c r="E341" s="3"/>
      <c r="F341" s="37">
        <v>19</v>
      </c>
    </row>
    <row r="342" spans="2:8" ht="16.2" x14ac:dyDescent="0.3">
      <c r="B342" s="51"/>
      <c r="C342" s="2" t="s">
        <v>68</v>
      </c>
      <c r="D342" s="11">
        <f t="shared" si="8"/>
        <v>33</v>
      </c>
      <c r="E342" s="3"/>
      <c r="F342" s="37">
        <v>6.4</v>
      </c>
    </row>
    <row r="343" spans="2:8" ht="15" x14ac:dyDescent="0.25">
      <c r="B343" s="34" t="s">
        <v>29</v>
      </c>
      <c r="C343" s="2" t="s">
        <v>68</v>
      </c>
      <c r="D343" s="11">
        <f t="shared" si="8"/>
        <v>34</v>
      </c>
      <c r="E343" s="3"/>
      <c r="F343" s="37">
        <v>12.4</v>
      </c>
    </row>
    <row r="344" spans="2:8" ht="15.75" thickBot="1" x14ac:dyDescent="0.3">
      <c r="B344" s="34" t="s">
        <v>30</v>
      </c>
      <c r="C344" s="2" t="s">
        <v>68</v>
      </c>
      <c r="D344" s="11">
        <f t="shared" si="8"/>
        <v>35</v>
      </c>
      <c r="E344" s="3"/>
      <c r="F344" s="37">
        <v>17.3</v>
      </c>
    </row>
    <row r="345" spans="2:8" ht="15.75" thickBot="1" x14ac:dyDescent="0.3">
      <c r="B345" s="43" t="s">
        <v>3</v>
      </c>
      <c r="C345" s="44"/>
      <c r="D345" s="44"/>
      <c r="E345" s="45"/>
      <c r="F345" s="7">
        <f>SUM(F310:F344)</f>
        <v>1309.4500000000003</v>
      </c>
    </row>
    <row r="347" spans="2:8" ht="15.75" thickBot="1" x14ac:dyDescent="0.3"/>
    <row r="348" spans="2:8" ht="15.75" thickBot="1" x14ac:dyDescent="0.3">
      <c r="C348" s="38" t="s">
        <v>70</v>
      </c>
      <c r="D348" s="39"/>
      <c r="E348" s="39"/>
      <c r="F348" s="39"/>
      <c r="G348" s="40"/>
      <c r="H348" s="41"/>
    </row>
    <row r="349" spans="2:8" ht="15" x14ac:dyDescent="0.25">
      <c r="C349" s="42" t="s">
        <v>0</v>
      </c>
      <c r="D349" s="42"/>
      <c r="E349" s="42"/>
      <c r="F349" s="35" t="s">
        <v>15</v>
      </c>
      <c r="G349" s="35" t="s">
        <v>18</v>
      </c>
      <c r="H349" s="35" t="s">
        <v>8</v>
      </c>
    </row>
    <row r="350" spans="2:8" ht="15" x14ac:dyDescent="0.25">
      <c r="C350" s="2" t="s">
        <v>69</v>
      </c>
      <c r="D350" s="11">
        <v>1</v>
      </c>
      <c r="E350" s="19"/>
      <c r="F350" s="25">
        <v>1</v>
      </c>
      <c r="G350" s="36">
        <f>2.54+4.66</f>
        <v>7.2</v>
      </c>
      <c r="H350" s="29">
        <f>+F350*G350</f>
        <v>7.2</v>
      </c>
    </row>
    <row r="351" spans="2:8" ht="15" x14ac:dyDescent="0.25">
      <c r="C351" s="2" t="s">
        <v>69</v>
      </c>
      <c r="D351" s="11">
        <f t="shared" ref="D351:D355" si="9">+D350+1</f>
        <v>2</v>
      </c>
      <c r="E351" s="19"/>
      <c r="F351" s="25">
        <v>1</v>
      </c>
      <c r="G351" s="36">
        <v>3.8</v>
      </c>
      <c r="H351" s="29">
        <f t="shared" ref="H351:H355" si="10">+F351*G351</f>
        <v>3.8</v>
      </c>
    </row>
    <row r="352" spans="2:8" ht="15" x14ac:dyDescent="0.25">
      <c r="C352" s="2" t="s">
        <v>69</v>
      </c>
      <c r="D352" s="11">
        <f t="shared" si="9"/>
        <v>3</v>
      </c>
      <c r="E352" s="19"/>
      <c r="F352" s="25">
        <v>1</v>
      </c>
      <c r="G352" s="36">
        <f>2.6+3.25</f>
        <v>5.85</v>
      </c>
      <c r="H352" s="29">
        <f t="shared" si="10"/>
        <v>5.85</v>
      </c>
    </row>
    <row r="353" spans="3:8" ht="15" x14ac:dyDescent="0.25">
      <c r="C353" s="2" t="s">
        <v>69</v>
      </c>
      <c r="D353" s="11">
        <f t="shared" si="9"/>
        <v>4</v>
      </c>
      <c r="E353" s="19"/>
      <c r="F353" s="25">
        <v>1</v>
      </c>
      <c r="G353" s="36">
        <f>2.26+1.98</f>
        <v>4.24</v>
      </c>
      <c r="H353" s="29">
        <f t="shared" si="10"/>
        <v>4.24</v>
      </c>
    </row>
    <row r="354" spans="3:8" ht="15" x14ac:dyDescent="0.25">
      <c r="C354" s="2" t="s">
        <v>69</v>
      </c>
      <c r="D354" s="11">
        <f t="shared" si="9"/>
        <v>5</v>
      </c>
      <c r="E354" s="19"/>
      <c r="F354" s="25">
        <v>1</v>
      </c>
      <c r="G354" s="36">
        <v>7.6</v>
      </c>
      <c r="H354" s="29">
        <f t="shared" si="10"/>
        <v>7.6</v>
      </c>
    </row>
    <row r="355" spans="3:8" ht="15.75" thickBot="1" x14ac:dyDescent="0.3">
      <c r="C355" s="2" t="s">
        <v>69</v>
      </c>
      <c r="D355" s="11">
        <f t="shared" si="9"/>
        <v>6</v>
      </c>
      <c r="E355" s="19"/>
      <c r="F355" s="25">
        <v>1</v>
      </c>
      <c r="G355" s="36">
        <v>6.2</v>
      </c>
      <c r="H355" s="29">
        <f t="shared" si="10"/>
        <v>6.2</v>
      </c>
    </row>
    <row r="356" spans="3:8" ht="15.75" thickBot="1" x14ac:dyDescent="0.3">
      <c r="C356" s="43" t="s">
        <v>8</v>
      </c>
      <c r="D356" s="44"/>
      <c r="E356" s="45"/>
      <c r="F356" s="46">
        <f>SUM(H350:H355)</f>
        <v>34.890000000000008</v>
      </c>
      <c r="G356" s="40"/>
      <c r="H356" s="41"/>
    </row>
  </sheetData>
  <mergeCells count="106">
    <mergeCell ref="C216:E216"/>
    <mergeCell ref="C217:E217"/>
    <mergeCell ref="D166:E166"/>
    <mergeCell ref="D167:E167"/>
    <mergeCell ref="D168:E168"/>
    <mergeCell ref="D169:E169"/>
    <mergeCell ref="C114:E114"/>
    <mergeCell ref="B156:E156"/>
    <mergeCell ref="B148:B149"/>
    <mergeCell ref="B115:B126"/>
    <mergeCell ref="B127:B136"/>
    <mergeCell ref="B137:B147"/>
    <mergeCell ref="C215:E215"/>
    <mergeCell ref="B164:H164"/>
    <mergeCell ref="D174:E174"/>
    <mergeCell ref="D175:E175"/>
    <mergeCell ref="D170:E170"/>
    <mergeCell ref="D171:E171"/>
    <mergeCell ref="D172:E172"/>
    <mergeCell ref="D173:E173"/>
    <mergeCell ref="B166:B174"/>
    <mergeCell ref="D165:E165"/>
    <mergeCell ref="C214:E214"/>
    <mergeCell ref="C213:F213"/>
    <mergeCell ref="B2:F2"/>
    <mergeCell ref="C74:E74"/>
    <mergeCell ref="C3:E3"/>
    <mergeCell ref="B69:E69"/>
    <mergeCell ref="B4:B19"/>
    <mergeCell ref="B73:F73"/>
    <mergeCell ref="B54:B59"/>
    <mergeCell ref="B67:B68"/>
    <mergeCell ref="B208:G208"/>
    <mergeCell ref="B96:B99"/>
    <mergeCell ref="B20:B30"/>
    <mergeCell ref="B31:B53"/>
    <mergeCell ref="B61:B66"/>
    <mergeCell ref="B75:B82"/>
    <mergeCell ref="B83:B88"/>
    <mergeCell ref="B89:B95"/>
    <mergeCell ref="B101:B107"/>
    <mergeCell ref="B108:B109"/>
    <mergeCell ref="B110:E110"/>
    <mergeCell ref="B113:F113"/>
    <mergeCell ref="C218:E218"/>
    <mergeCell ref="C220:E220"/>
    <mergeCell ref="C221:E221"/>
    <mergeCell ref="C229:H229"/>
    <mergeCell ref="F261:H261"/>
    <mergeCell ref="C303:E303"/>
    <mergeCell ref="C265:E265"/>
    <mergeCell ref="C264:H264"/>
    <mergeCell ref="F303:H303"/>
    <mergeCell ref="C230:E230"/>
    <mergeCell ref="C261:E261"/>
    <mergeCell ref="C222:E222"/>
    <mergeCell ref="D183:E183"/>
    <mergeCell ref="D184:E184"/>
    <mergeCell ref="B175:B184"/>
    <mergeCell ref="D185:E185"/>
    <mergeCell ref="D179:E179"/>
    <mergeCell ref="D180:E180"/>
    <mergeCell ref="D181:E181"/>
    <mergeCell ref="D176:E176"/>
    <mergeCell ref="D177:E177"/>
    <mergeCell ref="D178:E178"/>
    <mergeCell ref="B185:B197"/>
    <mergeCell ref="D186:E186"/>
    <mergeCell ref="D187:E187"/>
    <mergeCell ref="D188:E188"/>
    <mergeCell ref="D189:E189"/>
    <mergeCell ref="D190:E190"/>
    <mergeCell ref="B150:B155"/>
    <mergeCell ref="C219:E219"/>
    <mergeCell ref="B202:B204"/>
    <mergeCell ref="B205:B207"/>
    <mergeCell ref="D198:E198"/>
    <mergeCell ref="D199:E199"/>
    <mergeCell ref="D200:E200"/>
    <mergeCell ref="D201:E201"/>
    <mergeCell ref="D202:E202"/>
    <mergeCell ref="D203:E203"/>
    <mergeCell ref="D204:E204"/>
    <mergeCell ref="D205:E205"/>
    <mergeCell ref="D206:E206"/>
    <mergeCell ref="D207:E207"/>
    <mergeCell ref="D196:E196"/>
    <mergeCell ref="B198:B201"/>
    <mergeCell ref="D191:E191"/>
    <mergeCell ref="D192:E192"/>
    <mergeCell ref="D193:E193"/>
    <mergeCell ref="D194:E194"/>
    <mergeCell ref="D195:E195"/>
    <mergeCell ref="D197:E197"/>
    <mergeCell ref="D182:E182"/>
    <mergeCell ref="C348:H348"/>
    <mergeCell ref="C349:E349"/>
    <mergeCell ref="C356:E356"/>
    <mergeCell ref="F356:H356"/>
    <mergeCell ref="B345:E345"/>
    <mergeCell ref="B318:B326"/>
    <mergeCell ref="B341:B342"/>
    <mergeCell ref="B327:B339"/>
    <mergeCell ref="B308:F308"/>
    <mergeCell ref="C309:E309"/>
    <mergeCell ref="B310:B317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SECTOR A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YESY VARGAS</cp:lastModifiedBy>
  <dcterms:created xsi:type="dcterms:W3CDTF">2018-01-05T11:17:20Z</dcterms:created>
  <dcterms:modified xsi:type="dcterms:W3CDTF">2020-09-02T05:42:11Z</dcterms:modified>
</cp:coreProperties>
</file>